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liver\Desktop\WTW 2021\THIS LINK FOR 2022\2023 Version\2023 - AUDAX EVENTS\4. - June - DD - 2022\ROUTE SHEET\"/>
    </mc:Choice>
  </mc:AlternateContent>
  <xr:revisionPtr revIDLastSave="0" documentId="8_{20789387-E35A-4E28-BE84-70DFF5EF8257}" xr6:coauthVersionLast="47" xr6:coauthVersionMax="47" xr10:uidLastSave="{00000000-0000-0000-0000-000000000000}"/>
  <bookViews>
    <workbookView xWindow="-110" yWindow="-110" windowWidth="19420" windowHeight="11020" xr2:uid="{00000000-000D-0000-FFFF-FFFF00000000}"/>
  </bookViews>
  <sheets>
    <sheet name="Route Sheet - NO MAPS" sheetId="3" r:id="rId1"/>
    <sheet name="Key" sheetId="7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4" i="3" l="1"/>
  <c r="A5" i="3" l="1"/>
  <c r="A6" i="3" l="1"/>
  <c r="A7" i="3" l="1"/>
  <c r="A8" i="3" l="1"/>
  <c r="A9" i="3" l="1"/>
  <c r="A10" i="3" l="1"/>
  <c r="A11" i="3" l="1"/>
  <c r="G3" i="3" l="1"/>
  <c r="G4" i="3" l="1"/>
  <c r="G5" i="3" s="1"/>
  <c r="G6" i="3" s="1"/>
  <c r="G7" i="3" s="1"/>
  <c r="G8" i="3" s="1"/>
  <c r="G9" i="3" l="1"/>
  <c r="G10" i="3" l="1"/>
  <c r="G11" i="3" l="1"/>
  <c r="A17" i="3" l="1"/>
  <c r="A18" i="3" l="1"/>
  <c r="A19" i="3" l="1"/>
  <c r="A20" i="3" l="1"/>
  <c r="A21" i="3" l="1"/>
  <c r="A22" i="3" l="1"/>
  <c r="A23" i="3" l="1"/>
  <c r="G17" i="3" l="1"/>
  <c r="G18" i="3" l="1"/>
  <c r="G19" i="3" l="1"/>
  <c r="G20" i="3" l="1"/>
  <c r="G21" i="3" l="1"/>
  <c r="G22" i="3" l="1"/>
  <c r="A31" i="3" l="1"/>
  <c r="A32" i="3" l="1"/>
  <c r="A33" i="3" l="1"/>
  <c r="A34" i="3" l="1"/>
  <c r="A35" i="3" l="1"/>
  <c r="A36" i="3" l="1"/>
  <c r="A37" i="3" l="1"/>
  <c r="A38" i="3" l="1"/>
  <c r="A39" i="3" l="1"/>
  <c r="G31" i="3" l="1"/>
  <c r="G32" i="3" l="1"/>
  <c r="G33" i="3" l="1"/>
  <c r="G34" i="3" l="1"/>
  <c r="G35" i="3" l="1"/>
  <c r="G36" i="3" l="1"/>
  <c r="G37" i="3" l="1"/>
  <c r="G38" i="3" l="1"/>
  <c r="G39" i="3" l="1"/>
  <c r="A45" i="3" l="1"/>
  <c r="A46" i="3" l="1"/>
  <c r="A47" i="3" l="1"/>
  <c r="A48" i="3" l="1"/>
  <c r="G45" i="3" l="1"/>
  <c r="G46" i="3" l="1"/>
  <c r="G47" i="3" l="1"/>
  <c r="G48" i="3" l="1"/>
  <c r="A59" i="3" l="1"/>
  <c r="A60" i="3" l="1"/>
  <c r="A61" i="3" l="1"/>
  <c r="A62" i="3" l="1"/>
  <c r="G59" i="3" l="1"/>
  <c r="G60" i="3" l="1"/>
  <c r="G61" i="3" l="1"/>
  <c r="G62" i="3" l="1"/>
  <c r="G63" i="3" l="1"/>
  <c r="G64" i="3" l="1"/>
  <c r="G65" i="3" l="1"/>
  <c r="G66" i="3" l="1"/>
  <c r="G67" i="3" l="1"/>
  <c r="A73" i="3" l="1"/>
  <c r="A74" i="3" l="1"/>
  <c r="A75" i="3" l="1"/>
  <c r="A76" i="3" l="1"/>
  <c r="A77" i="3" l="1"/>
</calcChain>
</file>

<file path=xl/sharedStrings.xml><?xml version="1.0" encoding="utf-8"?>
<sst xmlns="http://schemas.openxmlformats.org/spreadsheetml/2006/main" count="469" uniqueCount="193">
  <si>
    <t>Dist</t>
  </si>
  <si>
    <t>Next</t>
  </si>
  <si>
    <t xml:space="preserve"> </t>
  </si>
  <si>
    <t>↖</t>
  </si>
  <si>
    <t>↗</t>
  </si>
  <si>
    <t>←</t>
  </si>
  <si>
    <t>↑</t>
  </si>
  <si>
    <t>→</t>
  </si>
  <si>
    <t>Instruction</t>
  </si>
  <si>
    <t>❶</t>
  </si>
  <si>
    <t>❷</t>
  </si>
  <si>
    <t>❸</t>
  </si>
  <si>
    <t>❹</t>
  </si>
  <si>
    <t xml:space="preserve">  L or R</t>
  </si>
  <si>
    <t xml:space="preserve">  BL or BR</t>
  </si>
  <si>
    <t xml:space="preserve">  T  </t>
  </si>
  <si>
    <t xml:space="preserve">  X</t>
  </si>
  <si>
    <t xml:space="preserve">  SO</t>
  </si>
  <si>
    <t xml:space="preserve">  STGX</t>
  </si>
  <si>
    <t xml:space="preserve">  SOX</t>
  </si>
  <si>
    <t xml:space="preserve">  RBT</t>
  </si>
  <si>
    <t xml:space="preserve">  mRBT</t>
  </si>
  <si>
    <t xml:space="preserve">  TL</t>
  </si>
  <si>
    <t xml:space="preserve">  CW</t>
  </si>
  <si>
    <t xml:space="preserve">  CAPITALS BOLD</t>
  </si>
  <si>
    <t xml:space="preserve">  1E / 2E / 3E</t>
  </si>
  <si>
    <t xml:space="preserve">  LC</t>
  </si>
  <si>
    <t xml:space="preserve">  TB</t>
  </si>
  <si>
    <t xml:space="preserve">  PB</t>
  </si>
  <si>
    <t xml:space="preserve">  CP</t>
  </si>
  <si>
    <t xml:space="preserve">  SS</t>
  </si>
  <si>
    <t xml:space="preserve">  $ HL</t>
  </si>
  <si>
    <t xml:space="preserve">  $ GW</t>
  </si>
  <si>
    <t xml:space="preserve">  $ NCN</t>
  </si>
  <si>
    <t xml:space="preserve">  $ or No $</t>
  </si>
  <si>
    <t xml:space="preserve">  Eff</t>
  </si>
  <si>
    <t xml:space="preserve">  Opp</t>
  </si>
  <si>
    <t xml:space="preserve">  IMM</t>
  </si>
  <si>
    <t xml:space="preserve">  Turn Left or Right</t>
  </si>
  <si>
    <t xml:space="preserve">  Bear Light or Right</t>
  </si>
  <si>
    <t xml:space="preserve">  T-junction</t>
  </si>
  <si>
    <t xml:space="preserve">  Crossroads</t>
  </si>
  <si>
    <t xml:space="preserve">  Staggered Crossroads</t>
  </si>
  <si>
    <t xml:space="preserve">  Straight On</t>
  </si>
  <si>
    <t xml:space="preserve">  Straight on at Crossroads</t>
  </si>
  <si>
    <t xml:space="preserve">  Roundabout</t>
  </si>
  <si>
    <t xml:space="preserve">  Mini-Roundabout</t>
  </si>
  <si>
    <t xml:space="preserve">  Traffic Lights</t>
  </si>
  <si>
    <t xml:space="preserve">  Cycle Way/Path, Traffic Free</t>
  </si>
  <si>
    <t xml:space="preserve">  Take 1st, 2nd or 3rd Exit</t>
  </si>
  <si>
    <t xml:space="preserve">  Immediately</t>
  </si>
  <si>
    <t xml:space="preserve">  Through or Towards</t>
  </si>
  <si>
    <t xml:space="preserve">  Opposite</t>
  </si>
  <si>
    <t xml:space="preserve">  Effectively</t>
  </si>
  <si>
    <t xml:space="preserve">  Signed or Not signed at Cue Point</t>
  </si>
  <si>
    <t xml:space="preserve">  National Cycle Network Route</t>
  </si>
  <si>
    <t xml:space="preserve">  Give Way</t>
  </si>
  <si>
    <t xml:space="preserve">  Weight Limit Sign</t>
  </si>
  <si>
    <t xml:space="preserve">  Unsuitable for Heavy Goods Vehicles</t>
  </si>
  <si>
    <t xml:space="preserve">  Height Limit</t>
  </si>
  <si>
    <t xml:space="preserve">  Post Box</t>
  </si>
  <si>
    <t xml:space="preserve">  Service Station</t>
  </si>
  <si>
    <t xml:space="preserve">  Car Park</t>
  </si>
  <si>
    <t xml:space="preserve">  Telephone Box</t>
  </si>
  <si>
    <t xml:space="preserve">  Level Crossing</t>
  </si>
  <si>
    <t xml:space="preserve">  (  ) or [ ]</t>
  </si>
  <si>
    <t xml:space="preserve">  Thru or Twrds</t>
  </si>
  <si>
    <t xml:space="preserve">  (Blind) Left- or Right-Hand Bend</t>
  </si>
  <si>
    <t xml:space="preserve">  Additional Info / Street Name</t>
  </si>
  <si>
    <t></t>
  </si>
  <si>
    <t>❻</t>
  </si>
  <si>
    <t>❺</t>
  </si>
  <si>
    <t>❼</t>
  </si>
  <si>
    <t>❽</t>
  </si>
  <si>
    <t xml:space="preserve">  Left then IMM Right or R IMM L</t>
  </si>
  <si>
    <t xml:space="preserve">  Go Through Place</t>
  </si>
  <si>
    <t>INFO CONTROL - RUARDEAN</t>
  </si>
  <si>
    <t>CONTROL - GOODRICH CASTLE CAFE</t>
  </si>
  <si>
    <t>INFO CONTROL - DEVAUDEN</t>
  </si>
  <si>
    <t>INFO CONTROL - GAERLLWYD</t>
  </si>
  <si>
    <t>`</t>
  </si>
  <si>
    <t>Dir</t>
  </si>
  <si>
    <t>Stage 1 - Aust to Ruardean 39.4km</t>
  </si>
  <si>
    <t>Stage 1 - Aust to Ruardean (Cont) 39.4km</t>
  </si>
  <si>
    <t>Stage 2 - Ruardean to Goodrich Castle 6.2km</t>
  </si>
  <si>
    <t>Stage 3 - Goodrich Castle to Wern-y-cwrt 27.8km</t>
  </si>
  <si>
    <t>Stage 3 - Goodrich Castle to Wern-y-cwrt (Cont) 27.8km</t>
  </si>
  <si>
    <t>Stage 4 - Wern-y-cwrt to Devauden 15.6km</t>
  </si>
  <si>
    <t>Stage 5 - Devauden to Gaerllwyd 5.5km</t>
  </si>
  <si>
    <t>39.4km Distance +863m / -699m</t>
  </si>
  <si>
    <t>6.2km Distance +75m / -197m</t>
  </si>
  <si>
    <t>27.8km Distance +401m / -412m</t>
  </si>
  <si>
    <t>15.6km Distance +324m / -139m</t>
  </si>
  <si>
    <t>5.5km Distance +45m / -85m</t>
  </si>
  <si>
    <t>⌂</t>
  </si>
  <si>
    <r>
      <t xml:space="preserve">  3E </t>
    </r>
    <r>
      <rPr>
        <b/>
        <sz val="12"/>
        <rFont val="Calibri"/>
        <family val="2"/>
        <scheme val="minor"/>
      </rPr>
      <t>RBT $ TINTERN A466</t>
    </r>
  </si>
  <si>
    <r>
      <t xml:space="preserve">  2E </t>
    </r>
    <r>
      <rPr>
        <b/>
        <sz val="12"/>
        <rFont val="Calibri"/>
        <family val="2"/>
        <scheme val="minor"/>
      </rPr>
      <t>RBT $ TINTERN A466</t>
    </r>
  </si>
  <si>
    <r>
      <t xml:space="preserve">  2E </t>
    </r>
    <r>
      <rPr>
        <b/>
        <sz val="12"/>
        <rFont val="Calibri"/>
        <family val="2"/>
        <scheme val="minor"/>
      </rPr>
      <t>RBT $ A466</t>
    </r>
  </si>
  <si>
    <r>
      <t xml:space="preserve">  SOX </t>
    </r>
    <r>
      <rPr>
        <b/>
        <sz val="12"/>
        <rFont val="Calibri"/>
        <family val="2"/>
        <scheme val="minor"/>
      </rPr>
      <t>$ MILE END 1m</t>
    </r>
  </si>
  <si>
    <r>
      <t xml:space="preserve">  R@TL </t>
    </r>
    <r>
      <rPr>
        <b/>
        <sz val="12"/>
        <rFont val="Calibri"/>
        <family val="2"/>
        <scheme val="minor"/>
      </rPr>
      <t>$ Gloucester 19m, (A4136),
  [Edge End Rd]</t>
    </r>
  </si>
  <si>
    <r>
      <t xml:space="preserve">  IMM L </t>
    </r>
    <r>
      <rPr>
        <b/>
        <sz val="12"/>
        <rFont val="Calibri"/>
        <family val="2"/>
        <scheme val="minor"/>
      </rPr>
      <t>$ GOODRICH CASTLE</t>
    </r>
  </si>
  <si>
    <r>
      <t xml:space="preserve">  BR </t>
    </r>
    <r>
      <rPr>
        <b/>
        <sz val="12"/>
        <rFont val="Calibri"/>
        <family val="2"/>
        <scheme val="minor"/>
      </rPr>
      <t>$ NCN 423, (Eff SO)</t>
    </r>
  </si>
  <si>
    <r>
      <t xml:space="preserve">  R@T </t>
    </r>
    <r>
      <rPr>
        <b/>
        <sz val="12"/>
        <rFont val="Calibri"/>
        <family val="2"/>
        <scheme val="minor"/>
      </rPr>
      <t>Nr $ High Meadow Woods,
  (NRM)</t>
    </r>
  </si>
  <si>
    <r>
      <t xml:space="preserve">  BR </t>
    </r>
    <r>
      <rPr>
        <b/>
        <sz val="12"/>
        <rFont val="Calibri"/>
        <family val="2"/>
        <scheme val="minor"/>
      </rPr>
      <t>$ NCN 423</t>
    </r>
  </si>
  <si>
    <r>
      <t xml:space="preserve">  2E mRBT </t>
    </r>
    <r>
      <rPr>
        <b/>
        <sz val="12"/>
        <rFont val="Calibri"/>
        <family val="2"/>
        <scheme val="minor"/>
      </rPr>
      <t>$ MONMOUTH A466</t>
    </r>
  </si>
  <si>
    <r>
      <t xml:space="preserve">  SO@TL</t>
    </r>
    <r>
      <rPr>
        <b/>
        <sz val="12"/>
        <rFont val="Calibri"/>
        <family val="2"/>
        <scheme val="minor"/>
      </rPr>
      <t xml:space="preserve"> $ A466</t>
    </r>
  </si>
  <si>
    <r>
      <t xml:space="preserve">  1E mRBT</t>
    </r>
    <r>
      <rPr>
        <b/>
        <sz val="12"/>
        <rFont val="Calibri"/>
        <family val="2"/>
        <scheme val="minor"/>
      </rPr>
      <t xml:space="preserve"> $ NCN 423</t>
    </r>
  </si>
  <si>
    <r>
      <t xml:space="preserve">  BL </t>
    </r>
    <r>
      <rPr>
        <b/>
        <sz val="12"/>
        <rFont val="Calibri"/>
        <family val="2"/>
        <scheme val="minor"/>
      </rPr>
      <t>$ NCN 42, (Nr Tredegar Arms)</t>
    </r>
  </si>
  <si>
    <r>
      <t xml:space="preserve"> </t>
    </r>
    <r>
      <rPr>
        <b/>
        <sz val="12"/>
        <rFont val="Calibri"/>
        <family val="2"/>
        <scheme val="minor"/>
      </rPr>
      <t xml:space="preserve"> CAUTION - LOOK</t>
    </r>
    <r>
      <rPr>
        <b/>
        <sz val="12"/>
        <color rgb="FFFF0000"/>
        <rFont val="Calibri"/>
        <family val="2"/>
        <scheme val="minor"/>
      </rPr>
      <t xml:space="preserve">
  R $</t>
    </r>
    <r>
      <rPr>
        <b/>
        <sz val="12"/>
        <rFont val="Calibri"/>
        <family val="2"/>
        <scheme val="minor"/>
      </rPr>
      <t xml:space="preserve"> GOODRICH CASTLE</t>
    </r>
  </si>
  <si>
    <r>
      <rPr>
        <b/>
        <sz val="12"/>
        <rFont val="Calibri"/>
        <family val="2"/>
        <scheme val="minor"/>
      </rPr>
      <t xml:space="preserve">  CAUTION - BLHB</t>
    </r>
    <r>
      <rPr>
        <b/>
        <sz val="12"/>
        <color rgb="FFFF0000"/>
        <rFont val="Calibri"/>
        <family val="2"/>
        <scheme val="minor"/>
      </rPr>
      <t xml:space="preserve">
  R@T</t>
    </r>
    <r>
      <rPr>
        <b/>
        <sz val="12"/>
        <rFont val="Calibri"/>
        <family val="2"/>
        <scheme val="minor"/>
      </rPr>
      <t xml:space="preserve"> $ SYMONDS YAT</t>
    </r>
  </si>
  <si>
    <t xml:space="preserve">  $ OW</t>
  </si>
  <si>
    <t xml:space="preserve">  One Way</t>
  </si>
  <si>
    <t xml:space="preserve">  CG</t>
  </si>
  <si>
    <t xml:space="preserve">  Cattle Grid</t>
  </si>
  <si>
    <r>
      <t xml:space="preserve">  L </t>
    </r>
    <r>
      <rPr>
        <b/>
        <sz val="12"/>
        <rFont val="Calibri"/>
        <family val="2"/>
        <scheme val="minor"/>
      </rPr>
      <t>$ CW - SYMONDS YAT EAST 2m</t>
    </r>
  </si>
  <si>
    <r>
      <t xml:space="preserve">  L</t>
    </r>
    <r>
      <rPr>
        <b/>
        <sz val="12"/>
        <rFont val="Calibri"/>
        <family val="2"/>
        <scheme val="minor"/>
      </rPr>
      <t xml:space="preserve"> $ Short Stay Parking,
  [St. James St]</t>
    </r>
  </si>
  <si>
    <t>INFO CONTROL - WERN-y-CWRT</t>
  </si>
  <si>
    <t>Stage 6 - Gaerllwyd to Aust 17.1km</t>
  </si>
  <si>
    <t>17.1km Distance +185m / -389m</t>
  </si>
  <si>
    <t>Devilish Devauden 111k - 125th June 2022</t>
  </si>
  <si>
    <t>Stage 6 - Gaerllwyd to Aust (Cont) 17.1km</t>
  </si>
  <si>
    <r>
      <t xml:space="preserve">  1E </t>
    </r>
    <r>
      <rPr>
        <b/>
        <sz val="12"/>
        <color theme="1"/>
        <rFont val="Calibri"/>
        <family val="2"/>
        <scheme val="minor"/>
      </rPr>
      <t>RBT $ Thornbury</t>
    </r>
  </si>
  <si>
    <r>
      <t xml:space="preserve">  R </t>
    </r>
    <r>
      <rPr>
        <b/>
        <sz val="12"/>
        <color theme="1"/>
        <rFont val="Calibri"/>
        <family val="2"/>
        <scheme val="minor"/>
      </rPr>
      <t>$ NCN(4), (UNDER BRIDGE)</t>
    </r>
  </si>
  <si>
    <r>
      <t xml:space="preserve">  L@T </t>
    </r>
    <r>
      <rPr>
        <b/>
        <sz val="12"/>
        <color theme="1"/>
        <rFont val="Calibri"/>
        <family val="2"/>
        <scheme val="minor"/>
      </rPr>
      <t>$ NCN (4), (NRM)</t>
    </r>
  </si>
  <si>
    <t>FINISH - AUST</t>
  </si>
  <si>
    <r>
      <t xml:space="preserve">  L </t>
    </r>
    <r>
      <rPr>
        <b/>
        <sz val="12"/>
        <rFont val="Calibri"/>
        <family val="2"/>
        <scheme val="minor"/>
      </rPr>
      <t>$ SANDY LANE, [Belmont Rd]</t>
    </r>
  </si>
  <si>
    <r>
      <t xml:space="preserve">  R@T </t>
    </r>
    <r>
      <rPr>
        <b/>
        <sz val="12"/>
        <color theme="1"/>
        <rFont val="Calibri"/>
        <family val="2"/>
        <scheme val="minor"/>
      </rPr>
      <t>No $</t>
    </r>
  </si>
  <si>
    <t>❿</t>
  </si>
  <si>
    <t>❾</t>
  </si>
  <si>
    <t>⓫</t>
  </si>
  <si>
    <r>
      <t xml:space="preserve">  IMM BR </t>
    </r>
    <r>
      <rPr>
        <b/>
        <sz val="12"/>
        <rFont val="Calibri"/>
        <family val="2"/>
        <scheme val="minor"/>
      </rPr>
      <t>$ HGV FUEL</t>
    </r>
  </si>
  <si>
    <r>
      <rPr>
        <b/>
        <sz val="12"/>
        <color rgb="FFFF0000"/>
        <rFont val="Calibri"/>
        <family val="2"/>
        <scheme val="minor"/>
      </rPr>
      <t xml:space="preserve">  BR</t>
    </r>
    <r>
      <rPr>
        <b/>
        <sz val="12"/>
        <color theme="1"/>
        <rFont val="Calibri"/>
        <family val="2"/>
        <scheme val="minor"/>
      </rPr>
      <t xml:space="preserve"> $ TARCK, (Eff SO)</t>
    </r>
  </si>
  <si>
    <r>
      <t xml:space="preserve">  L@T </t>
    </r>
    <r>
      <rPr>
        <b/>
        <sz val="12"/>
        <rFont val="Calibri"/>
        <family val="2"/>
        <scheme val="minor"/>
      </rPr>
      <t>$ NCN 4/42, (EXIT CW)</t>
    </r>
  </si>
  <si>
    <r>
      <t xml:space="preserve">  SOX </t>
    </r>
    <r>
      <rPr>
        <b/>
        <sz val="12"/>
        <rFont val="Calibri"/>
        <family val="2"/>
        <scheme val="minor"/>
      </rPr>
      <t>$ MILE END</t>
    </r>
  </si>
  <si>
    <r>
      <t xml:space="preserve">  L $</t>
    </r>
    <r>
      <rPr>
        <b/>
        <sz val="12"/>
        <rFont val="Calibri"/>
        <family val="2"/>
        <scheme val="minor"/>
      </rPr>
      <t xml:space="preserve"> LYDBROOK 1m,
  [New Rd Hangerberry]</t>
    </r>
  </si>
  <si>
    <r>
      <t xml:space="preserve">  L </t>
    </r>
    <r>
      <rPr>
        <b/>
        <sz val="12"/>
        <rFont val="Calibri"/>
        <family val="2"/>
        <scheme val="minor"/>
      </rPr>
      <t>$ GOODRICH B4229</t>
    </r>
  </si>
  <si>
    <r>
      <t xml:space="preserve">  EXIT CASTLE CAFE</t>
    </r>
    <r>
      <rPr>
        <b/>
        <sz val="12"/>
        <rFont val="Calibri"/>
        <family val="2"/>
        <scheme val="minor"/>
      </rPr>
      <t>,
  (RETRACE TO MAIN ROAD)</t>
    </r>
  </si>
  <si>
    <r>
      <t xml:space="preserve">  2L </t>
    </r>
    <r>
      <rPr>
        <b/>
        <sz val="12"/>
        <rFont val="Calibri"/>
        <family val="2"/>
        <scheme val="minor"/>
      </rPr>
      <t>$ SCHOOL,
  (RETARCE TO MAIN ROAD)</t>
    </r>
  </si>
  <si>
    <r>
      <rPr>
        <b/>
        <sz val="10"/>
        <color rgb="FFFF0000"/>
        <rFont val="Calibri"/>
        <family val="2"/>
        <scheme val="minor"/>
      </rPr>
      <t xml:space="preserve">  SO </t>
    </r>
    <r>
      <rPr>
        <b/>
        <sz val="10"/>
        <rFont val="Calibri"/>
        <family val="2"/>
        <scheme val="minor"/>
      </rPr>
      <t>$ NCN 423, $ NEW WEIR CAR PARK,</t>
    </r>
    <r>
      <rPr>
        <b/>
        <sz val="11"/>
        <rFont val="Calibri"/>
        <family val="2"/>
        <scheme val="minor"/>
      </rPr>
      <t xml:space="preserve">
  (JOIN CW) - GRAVEL SECTION 5.6k</t>
    </r>
  </si>
  <si>
    <r>
      <t xml:space="preserve">  L@T </t>
    </r>
    <r>
      <rPr>
        <b/>
        <sz val="12"/>
        <rFont val="Calibri"/>
        <family val="2"/>
        <scheme val="minor"/>
      </rPr>
      <t>$ GW, (JOIN HIGH STREET)</t>
    </r>
  </si>
  <si>
    <r>
      <t xml:space="preserve">  R </t>
    </r>
    <r>
      <rPr>
        <b/>
        <sz val="12"/>
        <rFont val="Calibri"/>
        <family val="2"/>
        <scheme val="minor"/>
      </rPr>
      <t>$ DEVAUDEN 8m, [Chepstow Rd]</t>
    </r>
  </si>
  <si>
    <r>
      <t xml:space="preserve">  R </t>
    </r>
    <r>
      <rPr>
        <b/>
        <sz val="12"/>
        <rFont val="Calibri"/>
        <family val="2"/>
        <scheme val="minor"/>
      </rPr>
      <t>$ Itton 2m, (TRI)</t>
    </r>
  </si>
  <si>
    <r>
      <rPr>
        <b/>
        <sz val="12"/>
        <rFont val="Calibri"/>
        <family val="2"/>
        <scheme val="minor"/>
      </rPr>
      <t xml:space="preserve">  CAUTION - LOOK</t>
    </r>
    <r>
      <rPr>
        <b/>
        <sz val="12"/>
        <color rgb="FFFF0000"/>
        <rFont val="Calibri"/>
        <family val="2"/>
        <scheme val="minor"/>
      </rPr>
      <t xml:space="preserve">
  R </t>
    </r>
    <r>
      <rPr>
        <b/>
        <sz val="12"/>
        <rFont val="Calibri"/>
        <family val="2"/>
        <scheme val="minor"/>
      </rPr>
      <t>$ NEWCHURCH FARM SHOP</t>
    </r>
  </si>
  <si>
    <r>
      <t xml:space="preserve"> </t>
    </r>
    <r>
      <rPr>
        <b/>
        <sz val="12"/>
        <color rgb="FFFF0000"/>
        <rFont val="Calibri"/>
        <family val="2"/>
        <scheme val="minor"/>
      </rPr>
      <t xml:space="preserve"> R@STGX </t>
    </r>
    <r>
      <rPr>
        <b/>
        <sz val="12"/>
        <rFont val="Calibri"/>
        <family val="2"/>
        <scheme val="minor"/>
      </rPr>
      <t>$ NCN (42)/4 - RETRACE</t>
    </r>
  </si>
  <si>
    <r>
      <t xml:space="preserve">  BL </t>
    </r>
    <r>
      <rPr>
        <b/>
        <sz val="12"/>
        <color theme="1"/>
        <rFont val="Calibri"/>
        <family val="2"/>
        <scheme val="minor"/>
      </rPr>
      <t>No $, (ENTER PUB CP)</t>
    </r>
  </si>
  <si>
    <r>
      <t xml:space="preserve">  BL </t>
    </r>
    <r>
      <rPr>
        <b/>
        <sz val="12"/>
        <rFont val="Calibri"/>
        <family val="2"/>
        <scheme val="minor"/>
      </rPr>
      <t>$ WAY OUT, (EXIT)</t>
    </r>
  </si>
  <si>
    <r>
      <t xml:space="preserve">  L@T</t>
    </r>
    <r>
      <rPr>
        <b/>
        <sz val="12"/>
        <color theme="1"/>
        <rFont val="Calibri"/>
        <family val="2"/>
        <scheme val="minor"/>
      </rPr>
      <t xml:space="preserve"> No $, (EXIT SS)</t>
    </r>
  </si>
  <si>
    <r>
      <t xml:space="preserve">  R@T </t>
    </r>
    <r>
      <rPr>
        <b/>
        <sz val="12"/>
        <rFont val="Calibri"/>
        <family val="2"/>
        <scheme val="minor"/>
      </rPr>
      <t>$ GW, (EXIT), Then</t>
    </r>
  </si>
  <si>
    <r>
      <t xml:space="preserve">  R </t>
    </r>
    <r>
      <rPr>
        <b/>
        <sz val="12"/>
        <rFont val="Calibri"/>
        <family val="2"/>
        <scheme val="minor"/>
      </rPr>
      <t>$ CT CHEPSTOW 4</t>
    </r>
    <r>
      <rPr>
        <b/>
        <sz val="12"/>
        <rFont val="Calibri"/>
        <family val="2"/>
      </rPr>
      <t>½</t>
    </r>
    <r>
      <rPr>
        <b/>
        <sz val="12"/>
        <rFont val="Calibri"/>
        <family val="2"/>
        <scheme val="minor"/>
      </rPr>
      <t>m,
  (JOIN CW)</t>
    </r>
  </si>
  <si>
    <r>
      <t xml:space="preserve">  R </t>
    </r>
    <r>
      <rPr>
        <b/>
        <sz val="12"/>
        <rFont val="Calibri"/>
        <family val="2"/>
        <scheme val="minor"/>
      </rPr>
      <t xml:space="preserve">$ BROCKWEIR </t>
    </r>
    <r>
      <rPr>
        <b/>
        <sz val="12"/>
        <rFont val="Calibri"/>
        <family val="2"/>
      </rPr>
      <t>¼</t>
    </r>
    <r>
      <rPr>
        <b/>
        <sz val="12"/>
        <rFont val="Calibri"/>
        <family val="2"/>
        <scheme val="minor"/>
      </rPr>
      <t>m</t>
    </r>
  </si>
  <si>
    <r>
      <t xml:space="preserve">  L@T</t>
    </r>
    <r>
      <rPr>
        <b/>
        <sz val="12"/>
        <rFont val="Calibri"/>
        <family val="2"/>
        <scheme val="minor"/>
      </rPr>
      <t xml:space="preserve"> $ ST BRIAVELS </t>
    </r>
    <r>
      <rPr>
        <b/>
        <sz val="12"/>
        <rFont val="Calibri"/>
        <family val="2"/>
      </rPr>
      <t>¼</t>
    </r>
    <r>
      <rPr>
        <b/>
        <sz val="12"/>
        <rFont val="Calibri"/>
        <family val="2"/>
        <scheme val="minor"/>
      </rPr>
      <t>m, (B4228)</t>
    </r>
  </si>
  <si>
    <r>
      <t xml:space="preserve">  R </t>
    </r>
    <r>
      <rPr>
        <b/>
        <sz val="12"/>
        <rFont val="Calibri"/>
        <family val="2"/>
        <scheme val="minor"/>
      </rPr>
      <t>$ COALWAY 1</t>
    </r>
    <r>
      <rPr>
        <b/>
        <sz val="12"/>
        <rFont val="Calibri"/>
        <family val="2"/>
      </rPr>
      <t>¼</t>
    </r>
    <r>
      <rPr>
        <b/>
        <sz val="12"/>
        <rFont val="Calibri"/>
        <family val="2"/>
        <scheme val="minor"/>
      </rPr>
      <t>m,
  [Lambsquay Rd]</t>
    </r>
  </si>
  <si>
    <r>
      <t xml:space="preserve">  R@T </t>
    </r>
    <r>
      <rPr>
        <b/>
        <sz val="12"/>
        <rFont val="Calibri"/>
        <family val="2"/>
        <scheme val="minor"/>
      </rPr>
      <t>$ BROADWELL 1</t>
    </r>
    <r>
      <rPr>
        <b/>
        <sz val="12"/>
        <rFont val="Calibri"/>
        <family val="2"/>
      </rPr>
      <t>½</t>
    </r>
    <r>
      <rPr>
        <b/>
        <sz val="12"/>
        <rFont val="Calibri"/>
        <family val="2"/>
        <scheme val="minor"/>
      </rPr>
      <t>m,
  [Station Rd]</t>
    </r>
  </si>
  <si>
    <r>
      <t xml:space="preserve">  </t>
    </r>
    <r>
      <rPr>
        <b/>
        <sz val="12"/>
        <rFont val="Calibri"/>
        <family val="2"/>
        <scheme val="minor"/>
      </rPr>
      <t>CAUTION - 'A ROAD' - LOOK</t>
    </r>
    <r>
      <rPr>
        <b/>
        <sz val="12"/>
        <color rgb="FFFF0000"/>
        <rFont val="Calibri"/>
        <family val="2"/>
        <scheme val="minor"/>
      </rPr>
      <t xml:space="preserve">
  R@TRI</t>
    </r>
    <r>
      <rPr>
        <b/>
        <sz val="12"/>
        <rFont val="Calibri"/>
        <family val="2"/>
        <scheme val="minor"/>
      </rPr>
      <t xml:space="preserve"> $ Gloucester A4136</t>
    </r>
  </si>
  <si>
    <r>
      <t xml:space="preserve">  R@T </t>
    </r>
    <r>
      <rPr>
        <b/>
        <sz val="12"/>
        <rFont val="Calibri"/>
        <family val="2"/>
        <scheme val="minor"/>
      </rPr>
      <t xml:space="preserve">$ JOY GREEN </t>
    </r>
    <r>
      <rPr>
        <b/>
        <sz val="12"/>
        <rFont val="Calibri"/>
        <family val="2"/>
      </rPr>
      <t>½</t>
    </r>
    <r>
      <rPr>
        <b/>
        <sz val="12"/>
        <rFont val="Calibri"/>
        <family val="2"/>
        <scheme val="minor"/>
      </rPr>
      <t>m
  [Central Lydbrook]</t>
    </r>
  </si>
  <si>
    <r>
      <t xml:space="preserve">  L </t>
    </r>
    <r>
      <rPr>
        <b/>
        <sz val="12"/>
        <rFont val="Calibri"/>
        <family val="2"/>
        <scheme val="minor"/>
      </rPr>
      <t>$ RUARDEAN 1</t>
    </r>
    <r>
      <rPr>
        <b/>
        <sz val="12"/>
        <rFont val="Calibri"/>
        <family val="2"/>
      </rPr>
      <t>¾</t>
    </r>
    <r>
      <rPr>
        <b/>
        <sz val="12"/>
        <rFont val="Calibri"/>
        <family val="2"/>
        <scheme val="minor"/>
      </rPr>
      <t>m,
  [Church Rd]</t>
    </r>
  </si>
  <si>
    <r>
      <t xml:space="preserve">  L@T</t>
    </r>
    <r>
      <rPr>
        <b/>
        <sz val="12"/>
        <rFont val="Calibri"/>
        <family val="2"/>
        <scheme val="minor"/>
      </rPr>
      <t xml:space="preserve"> $ GOODRICH 3</t>
    </r>
    <r>
      <rPr>
        <b/>
        <sz val="12"/>
        <rFont val="Calibri"/>
        <family val="2"/>
      </rPr>
      <t>½</t>
    </r>
    <r>
      <rPr>
        <b/>
        <sz val="12"/>
        <rFont val="Calibri"/>
        <family val="2"/>
        <scheme val="minor"/>
      </rPr>
      <t>m,
  (Obscured), Then</t>
    </r>
    <r>
      <rPr>
        <b/>
        <sz val="12"/>
        <color rgb="FFFF0000"/>
        <rFont val="Calibri"/>
        <family val="2"/>
        <scheme val="minor"/>
      </rPr>
      <t xml:space="preserve"> IMM</t>
    </r>
  </si>
  <si>
    <r>
      <t xml:space="preserve">  R@T </t>
    </r>
    <r>
      <rPr>
        <b/>
        <sz val="12"/>
        <rFont val="Calibri"/>
        <family val="2"/>
        <scheme val="minor"/>
      </rPr>
      <t>$ KERNE BRIDGE 1</t>
    </r>
    <r>
      <rPr>
        <b/>
        <sz val="12"/>
        <rFont val="Calibri"/>
        <family val="2"/>
      </rPr>
      <t>½</t>
    </r>
    <r>
      <rPr>
        <b/>
        <sz val="12"/>
        <rFont val="Calibri"/>
        <family val="2"/>
        <scheme val="minor"/>
      </rPr>
      <t>m,
  (Obscured)</t>
    </r>
  </si>
  <si>
    <r>
      <t xml:space="preserve">  R </t>
    </r>
    <r>
      <rPr>
        <b/>
        <sz val="12"/>
        <rFont val="Calibri"/>
        <family val="2"/>
        <scheme val="minor"/>
      </rPr>
      <t>$ GOODRICH CASTLE, Then</t>
    </r>
  </si>
  <si>
    <r>
      <t xml:space="preserve">  BR </t>
    </r>
    <r>
      <rPr>
        <b/>
        <sz val="11"/>
        <rFont val="Calibri"/>
        <family val="2"/>
        <scheme val="minor"/>
      </rPr>
      <t xml:space="preserve">$ CW - SYMONDS YAT EAST </t>
    </r>
    <r>
      <rPr>
        <b/>
        <sz val="11"/>
        <rFont val="Calibri"/>
        <family val="2"/>
      </rPr>
      <t>¾</t>
    </r>
    <r>
      <rPr>
        <b/>
        <sz val="11"/>
        <rFont val="Calibri"/>
        <family val="2"/>
        <scheme val="minor"/>
      </rPr>
      <t>m</t>
    </r>
  </si>
  <si>
    <r>
      <t xml:space="preserve">  3E mRBT </t>
    </r>
    <r>
      <rPr>
        <b/>
        <sz val="12"/>
        <rFont val="Calibri"/>
        <family val="2"/>
        <scheme val="minor"/>
      </rPr>
      <t>$</t>
    </r>
    <r>
      <rPr>
        <b/>
        <sz val="10"/>
        <rFont val="Calibri"/>
        <family val="2"/>
        <scheme val="minor"/>
      </rPr>
      <t xml:space="preserve"> CW - TOWN CENTRE </t>
    </r>
    <r>
      <rPr>
        <b/>
        <sz val="10"/>
        <rFont val="Calibri"/>
        <family val="2"/>
      </rPr>
      <t>½</t>
    </r>
    <r>
      <rPr>
        <b/>
        <sz val="10"/>
        <rFont val="Calibri"/>
        <family val="2"/>
        <scheme val="minor"/>
      </rPr>
      <t>m</t>
    </r>
  </si>
  <si>
    <r>
      <t xml:space="preserve">  BR</t>
    </r>
    <r>
      <rPr>
        <b/>
        <sz val="12"/>
        <rFont val="Calibri"/>
        <family val="2"/>
        <scheme val="minor"/>
      </rPr>
      <t xml:space="preserve"> $ No Entry &amp; Shopmobility,
  (LHB), (Eff SO)</t>
    </r>
  </si>
  <si>
    <r>
      <t xml:space="preserve">  L@STGX</t>
    </r>
    <r>
      <rPr>
        <b/>
        <sz val="12"/>
        <rFont val="Calibri"/>
        <family val="2"/>
        <scheme val="minor"/>
      </rPr>
      <t xml:space="preserve"> $ GW 50mph, Then </t>
    </r>
    <r>
      <rPr>
        <b/>
        <sz val="12"/>
        <color rgb="FFFF0000"/>
        <rFont val="Calibri"/>
        <family val="2"/>
        <scheme val="minor"/>
      </rPr>
      <t>IMM</t>
    </r>
  </si>
  <si>
    <r>
      <t xml:space="preserve">  2E RBT </t>
    </r>
    <r>
      <rPr>
        <b/>
        <sz val="12"/>
        <rFont val="Calibri"/>
        <family val="2"/>
        <scheme val="minor"/>
      </rPr>
      <t xml:space="preserve">$ RAGLAN </t>
    </r>
    <r>
      <rPr>
        <b/>
        <sz val="12"/>
        <rFont val="Calibri"/>
        <family val="2"/>
      </rPr>
      <t>¼</t>
    </r>
    <r>
      <rPr>
        <b/>
        <sz val="12"/>
        <rFont val="Calibri"/>
        <family val="2"/>
        <scheme val="minor"/>
      </rPr>
      <t>m</t>
    </r>
  </si>
  <si>
    <r>
      <t xml:space="preserve">  R@T </t>
    </r>
    <r>
      <rPr>
        <b/>
        <sz val="12"/>
        <rFont val="Calibri"/>
        <family val="2"/>
        <scheme val="minor"/>
      </rPr>
      <t>$ DEVAUDEN 1</t>
    </r>
    <r>
      <rPr>
        <b/>
        <sz val="12"/>
        <rFont val="Calibri"/>
        <family val="2"/>
      </rPr>
      <t>½</t>
    </r>
    <r>
      <rPr>
        <b/>
        <sz val="12"/>
        <rFont val="Calibri"/>
        <family val="2"/>
        <scheme val="minor"/>
      </rPr>
      <t>m, (B4293)</t>
    </r>
  </si>
  <si>
    <r>
      <t xml:space="preserve">  SOX</t>
    </r>
    <r>
      <rPr>
        <b/>
        <sz val="12"/>
        <rFont val="Calibri"/>
        <family val="2"/>
        <scheme val="minor"/>
      </rPr>
      <t xml:space="preserve"> $ SHIRENEWTON 3m,
  (Obscured),</t>
    </r>
    <r>
      <rPr>
        <b/>
        <sz val="12"/>
        <color rgb="FFFF0000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 xml:space="preserve">Then </t>
    </r>
    <r>
      <rPr>
        <b/>
        <sz val="12"/>
        <color rgb="FFFF0000"/>
        <rFont val="Calibri"/>
        <family val="2"/>
        <scheme val="minor"/>
      </rPr>
      <t>IMM</t>
    </r>
  </si>
  <si>
    <r>
      <t xml:space="preserve">  </t>
    </r>
    <r>
      <rPr>
        <b/>
        <sz val="12"/>
        <rFont val="Calibri"/>
        <family val="2"/>
        <scheme val="minor"/>
      </rPr>
      <t>CAUTION - LOOK</t>
    </r>
    <r>
      <rPr>
        <b/>
        <sz val="12"/>
        <color rgb="FFFF0000"/>
        <rFont val="Calibri"/>
        <family val="2"/>
        <scheme val="minor"/>
      </rPr>
      <t xml:space="preserve">
  BR</t>
    </r>
    <r>
      <rPr>
        <b/>
        <sz val="12"/>
        <rFont val="Calibri"/>
        <family val="2"/>
        <scheme val="minor"/>
      </rPr>
      <t xml:space="preserve"> $ NCN 42, (LHB), (Eff SO)</t>
    </r>
  </si>
  <si>
    <r>
      <t xml:space="preserve">  L </t>
    </r>
    <r>
      <rPr>
        <b/>
        <sz val="12"/>
        <rFont val="Calibri"/>
        <family val="2"/>
        <scheme val="minor"/>
      </rPr>
      <t>$ NCN 42, (RHB)</t>
    </r>
  </si>
  <si>
    <r>
      <t xml:space="preserve">  1E mRBT </t>
    </r>
    <r>
      <rPr>
        <b/>
        <sz val="12"/>
        <rFont val="Calibri"/>
        <family val="2"/>
        <scheme val="minor"/>
      </rPr>
      <t>$ NCN 42,
  (CHEPSTOW 2m)</t>
    </r>
  </si>
  <si>
    <r>
      <t xml:space="preserve">  2E RBT </t>
    </r>
    <r>
      <rPr>
        <b/>
        <sz val="12"/>
        <rFont val="Calibri"/>
        <family val="2"/>
        <scheme val="minor"/>
      </rPr>
      <t>$ NCN 4/42, (AUST 3</t>
    </r>
    <r>
      <rPr>
        <b/>
        <sz val="12"/>
        <rFont val="Calibri"/>
        <family val="2"/>
      </rPr>
      <t>½</t>
    </r>
    <r>
      <rPr>
        <b/>
        <sz val="12"/>
        <rFont val="Calibri"/>
        <family val="2"/>
        <scheme val="minor"/>
      </rPr>
      <t>m)
  [Fair View] - RETRACE</t>
    </r>
  </si>
  <si>
    <r>
      <t xml:space="preserve">  R </t>
    </r>
    <r>
      <rPr>
        <b/>
        <sz val="12"/>
        <rFont val="Calibri"/>
        <family val="2"/>
        <scheme val="minor"/>
      </rPr>
      <t>$ NCN 4/42, (AUST 3</t>
    </r>
    <r>
      <rPr>
        <b/>
        <sz val="12"/>
        <rFont val="Calibri"/>
        <family val="2"/>
      </rPr>
      <t>½m)</t>
    </r>
    <r>
      <rPr>
        <b/>
        <sz val="12"/>
        <rFont val="Calibri"/>
        <family val="2"/>
        <scheme val="minor"/>
      </rPr>
      <t xml:space="preserve">
  (JOIN CW) - RETRACE</t>
    </r>
  </si>
  <si>
    <r>
      <t xml:space="preserve">  L </t>
    </r>
    <r>
      <rPr>
        <b/>
        <sz val="12"/>
        <color theme="1"/>
        <rFont val="Calibri"/>
        <family val="2"/>
        <scheme val="minor"/>
      </rPr>
      <t>$ NCN (41)/(4), (Bristol)</t>
    </r>
  </si>
  <si>
    <r>
      <t xml:space="preserve">  SOX </t>
    </r>
    <r>
      <rPr>
        <b/>
        <sz val="12"/>
        <color theme="1"/>
        <rFont val="Calibri"/>
        <family val="2"/>
        <scheme val="minor"/>
      </rPr>
      <t>$ NCN (4)/(41), (Wales)</t>
    </r>
  </si>
  <si>
    <r>
      <t xml:space="preserve">  2E RBT</t>
    </r>
    <r>
      <rPr>
        <b/>
        <sz val="11"/>
        <rFont val="Calibri"/>
        <family val="2"/>
        <scheme val="minor"/>
      </rPr>
      <t xml:space="preserve"> $ NCN 423, (Shopmobility)</t>
    </r>
    <r>
      <rPr>
        <b/>
        <sz val="12"/>
        <rFont val="Calibri"/>
        <family val="2"/>
        <scheme val="minor"/>
      </rPr>
      <t xml:space="preserve">
  [Drybridge St]</t>
    </r>
  </si>
  <si>
    <r>
      <t xml:space="preserve">  L </t>
    </r>
    <r>
      <rPr>
        <b/>
        <sz val="12"/>
        <rFont val="Calibri"/>
        <family val="2"/>
        <scheme val="minor"/>
      </rPr>
      <t>$ NCN 423, (DINGESTOW 2</t>
    </r>
    <r>
      <rPr>
        <b/>
        <sz val="12"/>
        <rFont val="Calibri"/>
        <family val="2"/>
      </rPr>
      <t>¾</t>
    </r>
    <r>
      <rPr>
        <b/>
        <sz val="12"/>
        <rFont val="Calibri"/>
        <family val="2"/>
        <scheme val="minor"/>
      </rPr>
      <t>m)</t>
    </r>
  </si>
  <si>
    <r>
      <t xml:space="preserve">  R@T</t>
    </r>
    <r>
      <rPr>
        <b/>
        <sz val="12"/>
        <rFont val="Calibri"/>
        <family val="2"/>
        <scheme val="minor"/>
      </rPr>
      <t xml:space="preserve"> $ NCN 423, (TREGAER 3m)</t>
    </r>
  </si>
  <si>
    <r>
      <t xml:space="preserve">  R@T </t>
    </r>
    <r>
      <rPr>
        <b/>
        <sz val="12"/>
        <color theme="1"/>
        <rFont val="Calibri"/>
        <family val="2"/>
        <scheme val="minor"/>
      </rPr>
      <t>$ ACW, (EXIT CW)</t>
    </r>
  </si>
  <si>
    <r>
      <t xml:space="preserve">  R@T</t>
    </r>
    <r>
      <rPr>
        <b/>
        <sz val="12"/>
        <rFont val="Calibri"/>
        <family val="2"/>
        <scheme val="minor"/>
      </rPr>
      <t xml:space="preserve"> $ MONMOUTH 2</t>
    </r>
    <r>
      <rPr>
        <b/>
        <sz val="12"/>
        <rFont val="Calibri"/>
        <family val="2"/>
      </rPr>
      <t>½</t>
    </r>
    <r>
      <rPr>
        <b/>
        <sz val="12"/>
        <rFont val="Calibri"/>
        <family val="2"/>
        <scheme val="minor"/>
      </rPr>
      <t>m,
  (EXIT CW)</t>
    </r>
  </si>
  <si>
    <t>Cue Sheet Key</t>
  </si>
  <si>
    <t xml:space="preserve"> (B)LHB or (B)RHB</t>
  </si>
  <si>
    <t xml:space="preserve">  L/R</t>
  </si>
  <si>
    <t xml:space="preserve">  NRM</t>
  </si>
  <si>
    <t xml:space="preserve">  No Road Markings</t>
  </si>
  <si>
    <t xml:space="preserve">  $ (x)T</t>
  </si>
  <si>
    <t xml:space="preserve">  $ UFHGV</t>
  </si>
  <si>
    <t xml:space="preserve">  $ UFWV</t>
  </si>
  <si>
    <t xml:space="preserve">  Unsuitable for Wide Vehicles</t>
  </si>
  <si>
    <t xml:space="preserve">  TRI or (TRI)</t>
  </si>
  <si>
    <t xml:space="preserve">  @ Triangle or Twrds Triangle</t>
  </si>
  <si>
    <t xml:space="preserve">  PH</t>
  </si>
  <si>
    <t xml:space="preserve">  Public House</t>
  </si>
  <si>
    <t xml:space="preserve">  BBRP</t>
  </si>
  <si>
    <t xml:space="preserve">  Beristol Bath Railway Path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</si>
</sst>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2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4"/>
      <color theme="1"/>
      <name val="Calibri"/>
      <family val="2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4" tint="-0.499984740745262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20"/>
      <color theme="1"/>
      <name val="Calibri"/>
      <family val="2"/>
    </font>
    <font>
      <sz val="16"/>
      <color rgb="FF000000"/>
      <name val="Wingdings"/>
      <charset val="2"/>
    </font>
    <font>
      <b/>
      <sz val="10"/>
      <color rgb="FFFF00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6"/>
      <color theme="1"/>
      <name val="Calibri"/>
      <family val="2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rgb="FF3F3F3F"/>
      <name val="Calibri"/>
      <family val="2"/>
      <scheme val="minor"/>
    </font>
    <font>
      <b/>
      <sz val="12"/>
      <color theme="4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20"/>
      <name val="Wingdings"/>
      <charset val="2"/>
    </font>
    <font>
      <b/>
      <sz val="12"/>
      <color theme="4" tint="-0.499984740745262"/>
      <name val="Calibri"/>
      <family val="2"/>
      <scheme val="minor"/>
    </font>
    <font>
      <b/>
      <sz val="16"/>
      <name val="Calibri"/>
      <family val="2"/>
    </font>
    <font>
      <b/>
      <sz val="16"/>
      <name val="Calibri"/>
      <family val="2"/>
      <scheme val="minor"/>
    </font>
    <font>
      <sz val="12"/>
      <color rgb="FF000000"/>
      <name val="Wingdings"/>
      <charset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</font>
    <font>
      <b/>
      <sz val="12"/>
      <color rgb="FF3F3F3F"/>
      <name val="Calibri"/>
      <family val="2"/>
      <scheme val="minor"/>
    </font>
    <font>
      <sz val="12"/>
      <color theme="1"/>
      <name val="Calibri"/>
      <family val="2"/>
    </font>
    <font>
      <sz val="14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name val="Calibri"/>
      <family val="2"/>
    </font>
    <font>
      <b/>
      <sz val="11"/>
      <name val="Calibri"/>
      <family val="2"/>
    </font>
    <font>
      <b/>
      <sz val="10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6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3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rgb="FF3F3F3F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Dashed">
        <color indexed="64"/>
      </right>
      <top/>
      <bottom/>
      <diagonal/>
    </border>
    <border>
      <left style="medium">
        <color indexed="64"/>
      </left>
      <right style="mediumDashed">
        <color indexed="64"/>
      </right>
      <top/>
      <bottom/>
      <diagonal/>
    </border>
    <border>
      <left/>
      <right/>
      <top/>
      <bottom style="mediumDashed">
        <color indexed="64"/>
      </bottom>
      <diagonal/>
    </border>
    <border>
      <left/>
      <right style="mediumDashed">
        <color indexed="64"/>
      </right>
      <top/>
      <bottom style="mediumDash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Dashed">
        <color indexed="64"/>
      </left>
      <right style="medium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Dashed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2" borderId="1" applyNumberFormat="0" applyAlignment="0" applyProtection="0"/>
    <xf numFmtId="0" fontId="3" fillId="3" borderId="0" applyNumberFormat="0" applyBorder="0" applyAlignment="0" applyProtection="0"/>
    <xf numFmtId="0" fontId="6" fillId="2" borderId="2" applyNumberFormat="0" applyAlignment="0" applyProtection="0"/>
  </cellStyleXfs>
  <cellXfs count="229">
    <xf numFmtId="0" fontId="0" fillId="0" borderId="0" xfId="0"/>
    <xf numFmtId="0" fontId="2" fillId="0" borderId="0" xfId="0" applyFont="1"/>
    <xf numFmtId="0" fontId="0" fillId="0" borderId="0" xfId="0" applyAlignment="1">
      <alignment vertical="center"/>
    </xf>
    <xf numFmtId="0" fontId="10" fillId="0" borderId="0" xfId="0" applyFont="1"/>
    <xf numFmtId="0" fontId="9" fillId="0" borderId="0" xfId="0" applyFont="1"/>
    <xf numFmtId="0" fontId="0" fillId="0" borderId="0" xfId="0" applyAlignment="1">
      <alignment horizontal="centerContinuous" vertical="center"/>
    </xf>
    <xf numFmtId="0" fontId="0" fillId="0" borderId="0" xfId="0" applyAlignment="1">
      <alignment horizontal="centerContinuous"/>
    </xf>
    <xf numFmtId="0" fontId="2" fillId="0" borderId="0" xfId="0" applyFont="1" applyAlignment="1">
      <alignment horizontal="centerContinuous"/>
    </xf>
    <xf numFmtId="0" fontId="2" fillId="0" borderId="0" xfId="0" applyFont="1" applyAlignment="1">
      <alignment horizontal="centerContinuous" vertical="center"/>
    </xf>
    <xf numFmtId="0" fontId="2" fillId="0" borderId="3" xfId="0" applyFont="1" applyBorder="1" applyAlignment="1">
      <alignment vertical="center"/>
    </xf>
    <xf numFmtId="2" fontId="11" fillId="4" borderId="7" xfId="1" applyNumberFormat="1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2" fontId="2" fillId="4" borderId="6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1" fillId="0" borderId="15" xfId="0" applyFont="1" applyBorder="1" applyAlignment="1">
      <alignment vertical="center"/>
    </xf>
    <xf numFmtId="0" fontId="7" fillId="4" borderId="6" xfId="0" applyFont="1" applyFill="1" applyBorder="1" applyAlignment="1">
      <alignment horizontal="center" vertical="center"/>
    </xf>
    <xf numFmtId="0" fontId="11" fillId="2" borderId="9" xfId="1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0" fillId="6" borderId="0" xfId="0" applyFill="1"/>
    <xf numFmtId="0" fontId="2" fillId="6" borderId="0" xfId="0" applyFont="1" applyFill="1" applyAlignment="1">
      <alignment horizontal="centerContinuous"/>
    </xf>
    <xf numFmtId="0" fontId="0" fillId="6" borderId="0" xfId="0" applyFill="1" applyAlignment="1">
      <alignment horizontal="centerContinuous"/>
    </xf>
    <xf numFmtId="0" fontId="12" fillId="4" borderId="8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2" fontId="2" fillId="0" borderId="19" xfId="0" applyNumberFormat="1" applyFont="1" applyBorder="1" applyAlignment="1">
      <alignment horizontal="center" vertical="center"/>
    </xf>
    <xf numFmtId="0" fontId="0" fillId="0" borderId="19" xfId="0" applyBorder="1" applyAlignment="1">
      <alignment horizontal="centerContinuous"/>
    </xf>
    <xf numFmtId="2" fontId="5" fillId="0" borderId="20" xfId="1" applyNumberFormat="1" applyFont="1" applyFill="1" applyBorder="1" applyAlignment="1">
      <alignment horizontal="center" vertical="center"/>
    </xf>
    <xf numFmtId="2" fontId="2" fillId="0" borderId="20" xfId="0" applyNumberFormat="1" applyFont="1" applyBorder="1" applyAlignment="1">
      <alignment horizontal="center" vertical="center"/>
    </xf>
    <xf numFmtId="2" fontId="4" fillId="0" borderId="20" xfId="2" applyNumberFormat="1" applyFont="1" applyFill="1" applyBorder="1" applyAlignment="1">
      <alignment horizontal="center" vertical="center"/>
    </xf>
    <xf numFmtId="2" fontId="6" fillId="0" borderId="19" xfId="3" applyNumberFormat="1" applyFill="1" applyBorder="1" applyAlignment="1">
      <alignment horizontal="center" vertical="center"/>
    </xf>
    <xf numFmtId="2" fontId="5" fillId="0" borderId="19" xfId="1" applyNumberFormat="1" applyFont="1" applyFill="1" applyBorder="1" applyAlignment="1">
      <alignment horizontal="center" vertical="center"/>
    </xf>
    <xf numFmtId="0" fontId="0" fillId="0" borderId="19" xfId="0" applyBorder="1" applyAlignment="1">
      <alignment horizontal="centerContinuous" vertical="center"/>
    </xf>
    <xf numFmtId="0" fontId="11" fillId="0" borderId="9" xfId="1" applyFont="1" applyFill="1" applyBorder="1" applyAlignment="1">
      <alignment vertical="center"/>
    </xf>
    <xf numFmtId="2" fontId="2" fillId="0" borderId="6" xfId="0" applyNumberFormat="1" applyFont="1" applyBorder="1" applyAlignment="1">
      <alignment horizontal="center" vertical="center"/>
    </xf>
    <xf numFmtId="2" fontId="11" fillId="0" borderId="7" xfId="1" applyNumberFormat="1" applyFont="1" applyFill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2" fillId="0" borderId="24" xfId="0" applyFont="1" applyBorder="1"/>
    <xf numFmtId="0" fontId="11" fillId="2" borderId="8" xfId="1" applyFont="1" applyBorder="1" applyAlignment="1">
      <alignment vertical="center"/>
    </xf>
    <xf numFmtId="0" fontId="0" fillId="0" borderId="24" xfId="0" applyBorder="1"/>
    <xf numFmtId="0" fontId="2" fillId="0" borderId="28" xfId="0" applyFont="1" applyBorder="1"/>
    <xf numFmtId="2" fontId="2" fillId="0" borderId="9" xfId="0" applyNumberFormat="1" applyFont="1" applyBorder="1" applyAlignment="1">
      <alignment horizontal="center" vertical="center"/>
    </xf>
    <xf numFmtId="0" fontId="11" fillId="2" borderId="7" xfId="1" applyFont="1" applyBorder="1" applyAlignment="1">
      <alignment vertical="center"/>
    </xf>
    <xf numFmtId="0" fontId="11" fillId="0" borderId="9" xfId="1" applyFont="1" applyFill="1" applyBorder="1" applyAlignment="1">
      <alignment vertical="center" wrapText="1"/>
    </xf>
    <xf numFmtId="0" fontId="7" fillId="4" borderId="8" xfId="0" applyFont="1" applyFill="1" applyBorder="1" applyAlignment="1">
      <alignment horizontal="center" vertical="center"/>
    </xf>
    <xf numFmtId="0" fontId="2" fillId="0" borderId="3" xfId="0" applyFont="1" applyBorder="1"/>
    <xf numFmtId="0" fontId="2" fillId="0" borderId="3" xfId="0" applyFont="1" applyBorder="1" applyAlignment="1">
      <alignment horizontal="center"/>
    </xf>
    <xf numFmtId="2" fontId="11" fillId="4" borderId="8" xfId="1" applyNumberFormat="1" applyFont="1" applyFill="1" applyBorder="1" applyAlignment="1">
      <alignment horizontal="center" vertical="center"/>
    </xf>
    <xf numFmtId="2" fontId="19" fillId="2" borderId="9" xfId="1" applyNumberFormat="1" applyFont="1" applyBorder="1" applyAlignment="1">
      <alignment horizontal="center" vertical="center"/>
    </xf>
    <xf numFmtId="2" fontId="19" fillId="0" borderId="9" xfId="1" applyNumberFormat="1" applyFont="1" applyFill="1" applyBorder="1" applyAlignment="1">
      <alignment horizontal="center" vertical="center"/>
    </xf>
    <xf numFmtId="0" fontId="21" fillId="4" borderId="6" xfId="0" applyFont="1" applyFill="1" applyBorder="1" applyAlignment="1">
      <alignment horizontal="center" vertical="center"/>
    </xf>
    <xf numFmtId="0" fontId="21" fillId="0" borderId="7" xfId="0" applyFont="1" applyBorder="1" applyAlignment="1">
      <alignment horizontal="center" vertical="center"/>
    </xf>
    <xf numFmtId="0" fontId="21" fillId="4" borderId="7" xfId="0" applyFont="1" applyFill="1" applyBorder="1" applyAlignment="1">
      <alignment horizontal="center" vertical="center"/>
    </xf>
    <xf numFmtId="0" fontId="21" fillId="0" borderId="6" xfId="0" applyFont="1" applyBorder="1" applyAlignment="1">
      <alignment horizontal="center" vertical="center"/>
    </xf>
    <xf numFmtId="0" fontId="22" fillId="4" borderId="8" xfId="0" applyFont="1" applyFill="1" applyBorder="1" applyAlignment="1">
      <alignment horizontal="center" vertical="center"/>
    </xf>
    <xf numFmtId="0" fontId="20" fillId="2" borderId="9" xfId="1" applyFont="1" applyBorder="1" applyAlignment="1">
      <alignment vertical="center"/>
    </xf>
    <xf numFmtId="0" fontId="20" fillId="0" borderId="9" xfId="1" applyFont="1" applyFill="1" applyBorder="1" applyAlignment="1">
      <alignment vertical="center"/>
    </xf>
    <xf numFmtId="0" fontId="23" fillId="0" borderId="7" xfId="0" applyFont="1" applyBorder="1" applyAlignment="1">
      <alignment vertical="center"/>
    </xf>
    <xf numFmtId="0" fontId="20" fillId="2" borderId="8" xfId="1" applyFont="1" applyBorder="1" applyAlignment="1">
      <alignment vertical="center"/>
    </xf>
    <xf numFmtId="2" fontId="24" fillId="2" borderId="11" xfId="1" applyNumberFormat="1" applyFont="1" applyBorder="1" applyAlignment="1">
      <alignment horizontal="center" vertical="center"/>
    </xf>
    <xf numFmtId="2" fontId="24" fillId="0" borderId="11" xfId="1" applyNumberFormat="1" applyFont="1" applyFill="1" applyBorder="1" applyAlignment="1">
      <alignment horizontal="center" vertical="center"/>
    </xf>
    <xf numFmtId="2" fontId="24" fillId="2" borderId="12" xfId="1" applyNumberFormat="1" applyFont="1" applyBorder="1" applyAlignment="1">
      <alignment horizontal="center" vertical="center"/>
    </xf>
    <xf numFmtId="0" fontId="22" fillId="4" borderId="9" xfId="0" applyFont="1" applyFill="1" applyBorder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0" fontId="22" fillId="4" borderId="12" xfId="0" applyFont="1" applyFill="1" applyBorder="1" applyAlignment="1">
      <alignment horizontal="center" vertical="center"/>
    </xf>
    <xf numFmtId="0" fontId="20" fillId="4" borderId="9" xfId="1" applyFont="1" applyFill="1" applyBorder="1" applyAlignment="1">
      <alignment vertical="center" wrapText="1"/>
    </xf>
    <xf numFmtId="0" fontId="20" fillId="4" borderId="8" xfId="1" applyFont="1" applyFill="1" applyBorder="1" applyAlignment="1">
      <alignment vertical="center"/>
    </xf>
    <xf numFmtId="2" fontId="25" fillId="4" borderId="11" xfId="3" applyNumberFormat="1" applyFont="1" applyFill="1" applyBorder="1" applyAlignment="1">
      <alignment horizontal="center" vertical="center"/>
    </xf>
    <xf numFmtId="2" fontId="25" fillId="0" borderId="11" xfId="3" applyNumberFormat="1" applyFont="1" applyFill="1" applyBorder="1" applyAlignment="1">
      <alignment horizontal="center" vertical="center"/>
    </xf>
    <xf numFmtId="2" fontId="25" fillId="4" borderId="12" xfId="3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centerContinuous" vertical="center"/>
    </xf>
    <xf numFmtId="0" fontId="21" fillId="4" borderId="9" xfId="0" applyFont="1" applyFill="1" applyBorder="1" applyAlignment="1">
      <alignment horizontal="center" vertical="center"/>
    </xf>
    <xf numFmtId="0" fontId="15" fillId="0" borderId="26" xfId="0" applyFont="1" applyBorder="1" applyAlignment="1">
      <alignment horizontal="center" vertical="center"/>
    </xf>
    <xf numFmtId="0" fontId="15" fillId="4" borderId="25" xfId="0" applyFont="1" applyFill="1" applyBorder="1" applyAlignment="1">
      <alignment horizontal="center" vertical="center"/>
    </xf>
    <xf numFmtId="0" fontId="20" fillId="4" borderId="9" xfId="1" applyFont="1" applyFill="1" applyBorder="1" applyAlignment="1">
      <alignment vertical="center"/>
    </xf>
    <xf numFmtId="0" fontId="26" fillId="0" borderId="7" xfId="1" applyFont="1" applyFill="1" applyBorder="1" applyAlignment="1">
      <alignment horizontal="center" vertical="center" wrapText="1"/>
    </xf>
    <xf numFmtId="0" fontId="26" fillId="4" borderId="14" xfId="1" applyFont="1" applyFill="1" applyBorder="1" applyAlignment="1">
      <alignment horizontal="center" vertical="center" wrapText="1"/>
    </xf>
    <xf numFmtId="2" fontId="24" fillId="0" borderId="6" xfId="1" applyNumberFormat="1" applyFont="1" applyFill="1" applyBorder="1" applyAlignment="1">
      <alignment horizontal="center" vertical="center"/>
    </xf>
    <xf numFmtId="2" fontId="24" fillId="4" borderId="4" xfId="1" applyNumberFormat="1" applyFont="1" applyFill="1" applyBorder="1" applyAlignment="1">
      <alignment horizontal="center" vertical="center"/>
    </xf>
    <xf numFmtId="2" fontId="19" fillId="2" borderId="23" xfId="1" applyNumberFormat="1" applyFont="1" applyBorder="1" applyAlignment="1">
      <alignment horizontal="center" vertical="center"/>
    </xf>
    <xf numFmtId="2" fontId="19" fillId="0" borderId="7" xfId="1" applyNumberFormat="1" applyFont="1" applyFill="1" applyBorder="1" applyAlignment="1">
      <alignment horizontal="center" vertical="center"/>
    </xf>
    <xf numFmtId="2" fontId="19" fillId="2" borderId="7" xfId="1" applyNumberFormat="1" applyFont="1" applyBorder="1" applyAlignment="1">
      <alignment horizontal="center" vertical="center"/>
    </xf>
    <xf numFmtId="2" fontId="19" fillId="0" borderId="11" xfId="0" applyNumberFormat="1" applyFont="1" applyBorder="1" applyAlignment="1">
      <alignment horizontal="center" vertical="center"/>
    </xf>
    <xf numFmtId="2" fontId="19" fillId="4" borderId="14" xfId="1" applyNumberFormat="1" applyFont="1" applyFill="1" applyBorder="1" applyAlignment="1">
      <alignment horizontal="center" vertical="center"/>
    </xf>
    <xf numFmtId="0" fontId="21" fillId="4" borderId="23" xfId="0" applyFont="1" applyFill="1" applyBorder="1" applyAlignment="1">
      <alignment horizontal="center" vertical="center"/>
    </xf>
    <xf numFmtId="0" fontId="21" fillId="4" borderId="11" xfId="0" applyFont="1" applyFill="1" applyBorder="1" applyAlignment="1">
      <alignment horizontal="center" vertical="center"/>
    </xf>
    <xf numFmtId="2" fontId="27" fillId="0" borderId="11" xfId="0" applyNumberFormat="1" applyFont="1" applyBorder="1" applyAlignment="1">
      <alignment horizontal="center" vertical="center"/>
    </xf>
    <xf numFmtId="0" fontId="20" fillId="0" borderId="9" xfId="1" applyFont="1" applyFill="1" applyBorder="1" applyAlignment="1">
      <alignment vertical="center" wrapText="1"/>
    </xf>
    <xf numFmtId="2" fontId="8" fillId="0" borderId="6" xfId="0" applyNumberFormat="1" applyFont="1" applyBorder="1" applyAlignment="1">
      <alignment horizontal="center" vertical="center"/>
    </xf>
    <xf numFmtId="0" fontId="28" fillId="7" borderId="7" xfId="0" applyFont="1" applyFill="1" applyBorder="1" applyAlignment="1">
      <alignment horizontal="center" vertical="center"/>
    </xf>
    <xf numFmtId="0" fontId="23" fillId="0" borderId="0" xfId="0" applyFont="1" applyAlignment="1">
      <alignment horizontal="centerContinuous" vertical="center"/>
    </xf>
    <xf numFmtId="0" fontId="22" fillId="0" borderId="6" xfId="0" applyFont="1" applyBorder="1" applyAlignment="1">
      <alignment horizontal="center" vertical="center"/>
    </xf>
    <xf numFmtId="0" fontId="21" fillId="4" borderId="8" xfId="0" applyFont="1" applyFill="1" applyBorder="1" applyAlignment="1">
      <alignment horizontal="center" vertical="center"/>
    </xf>
    <xf numFmtId="2" fontId="24" fillId="4" borderId="11" xfId="2" applyNumberFormat="1" applyFont="1" applyFill="1" applyBorder="1" applyAlignment="1">
      <alignment horizontal="center" vertical="center"/>
    </xf>
    <xf numFmtId="2" fontId="24" fillId="0" borderId="11" xfId="2" applyNumberFormat="1" applyFont="1" applyFill="1" applyBorder="1" applyAlignment="1">
      <alignment horizontal="center" vertical="center"/>
    </xf>
    <xf numFmtId="2" fontId="24" fillId="4" borderId="8" xfId="2" applyNumberFormat="1" applyFont="1" applyFill="1" applyBorder="1" applyAlignment="1">
      <alignment horizontal="center" vertical="center"/>
    </xf>
    <xf numFmtId="0" fontId="22" fillId="4" borderId="6" xfId="0" applyFont="1" applyFill="1" applyBorder="1" applyAlignment="1">
      <alignment horizontal="center" vertical="center"/>
    </xf>
    <xf numFmtId="0" fontId="20" fillId="2" borderId="9" xfId="1" applyFont="1" applyBorder="1" applyAlignment="1">
      <alignment vertical="center" wrapText="1"/>
    </xf>
    <xf numFmtId="2" fontId="8" fillId="4" borderId="16" xfId="0" applyNumberFormat="1" applyFont="1" applyFill="1" applyBorder="1" applyAlignment="1">
      <alignment horizontal="center" vertical="center"/>
    </xf>
    <xf numFmtId="2" fontId="8" fillId="0" borderId="16" xfId="0" applyNumberFormat="1" applyFont="1" applyBorder="1" applyAlignment="1">
      <alignment horizontal="center" vertical="center"/>
    </xf>
    <xf numFmtId="2" fontId="8" fillId="0" borderId="7" xfId="0" applyNumberFormat="1" applyFont="1" applyBorder="1" applyAlignment="1">
      <alignment horizontal="center" vertical="center"/>
    </xf>
    <xf numFmtId="2" fontId="8" fillId="4" borderId="14" xfId="0" applyNumberFormat="1" applyFont="1" applyFill="1" applyBorder="1" applyAlignment="1">
      <alignment horizontal="center" vertical="center"/>
    </xf>
    <xf numFmtId="2" fontId="20" fillId="4" borderId="7" xfId="1" applyNumberFormat="1" applyFont="1" applyFill="1" applyBorder="1" applyAlignment="1">
      <alignment horizontal="center" vertical="center"/>
    </xf>
    <xf numFmtId="2" fontId="20" fillId="4" borderId="8" xfId="1" applyNumberFormat="1" applyFont="1" applyFill="1" applyBorder="1" applyAlignment="1">
      <alignment horizontal="center" vertical="center"/>
    </xf>
    <xf numFmtId="0" fontId="21" fillId="4" borderId="30" xfId="0" applyFont="1" applyFill="1" applyBorder="1" applyAlignment="1">
      <alignment horizontal="center" vertical="center"/>
    </xf>
    <xf numFmtId="0" fontId="21" fillId="0" borderId="9" xfId="0" applyFont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1" fillId="4" borderId="12" xfId="0" applyFont="1" applyFill="1" applyBorder="1" applyAlignment="1">
      <alignment horizontal="center" vertical="center"/>
    </xf>
    <xf numFmtId="0" fontId="19" fillId="0" borderId="7" xfId="1" applyFont="1" applyFill="1" applyBorder="1" applyAlignment="1">
      <alignment vertical="center"/>
    </xf>
    <xf numFmtId="2" fontId="19" fillId="4" borderId="9" xfId="0" applyNumberFormat="1" applyFont="1" applyFill="1" applyBorder="1" applyAlignment="1">
      <alignment horizontal="center" vertical="center"/>
    </xf>
    <xf numFmtId="2" fontId="19" fillId="4" borderId="7" xfId="1" applyNumberFormat="1" applyFont="1" applyFill="1" applyBorder="1" applyAlignment="1">
      <alignment horizontal="center" vertical="center"/>
    </xf>
    <xf numFmtId="2" fontId="19" fillId="4" borderId="8" xfId="1" applyNumberFormat="1" applyFont="1" applyFill="1" applyBorder="1" applyAlignment="1">
      <alignment horizontal="center" vertical="center"/>
    </xf>
    <xf numFmtId="0" fontId="20" fillId="2" borderId="7" xfId="1" applyFont="1" applyBorder="1" applyAlignment="1">
      <alignment vertical="center"/>
    </xf>
    <xf numFmtId="0" fontId="29" fillId="4" borderId="8" xfId="0" applyFont="1" applyFill="1" applyBorder="1" applyAlignment="1">
      <alignment horizontal="center" vertical="center" wrapText="1"/>
    </xf>
    <xf numFmtId="2" fontId="8" fillId="4" borderId="6" xfId="0" applyNumberFormat="1" applyFont="1" applyFill="1" applyBorder="1" applyAlignment="1">
      <alignment horizontal="center" vertical="center"/>
    </xf>
    <xf numFmtId="2" fontId="8" fillId="0" borderId="9" xfId="0" applyNumberFormat="1" applyFont="1" applyBorder="1" applyAlignment="1">
      <alignment horizontal="center" vertical="center"/>
    </xf>
    <xf numFmtId="0" fontId="28" fillId="7" borderId="9" xfId="0" applyFont="1" applyFill="1" applyBorder="1" applyAlignment="1">
      <alignment horizontal="center" vertical="center"/>
    </xf>
    <xf numFmtId="2" fontId="19" fillId="7" borderId="9" xfId="1" applyNumberFormat="1" applyFont="1" applyFill="1" applyBorder="1" applyAlignment="1">
      <alignment horizontal="center" vertical="center"/>
    </xf>
    <xf numFmtId="2" fontId="8" fillId="7" borderId="6" xfId="0" applyNumberFormat="1" applyFont="1" applyFill="1" applyBorder="1" applyAlignment="1">
      <alignment horizontal="center" vertical="center"/>
    </xf>
    <xf numFmtId="2" fontId="24" fillId="7" borderId="11" xfId="1" applyNumberFormat="1" applyFont="1" applyFill="1" applyBorder="1" applyAlignment="1">
      <alignment horizontal="center" vertical="center"/>
    </xf>
    <xf numFmtId="2" fontId="19" fillId="7" borderId="7" xfId="1" applyNumberFormat="1" applyFont="1" applyFill="1" applyBorder="1" applyAlignment="1">
      <alignment horizontal="center" vertical="center"/>
    </xf>
    <xf numFmtId="2" fontId="25" fillId="7" borderId="11" xfId="3" applyNumberFormat="1" applyFont="1" applyFill="1" applyBorder="1" applyAlignment="1">
      <alignment horizontal="center" vertical="center"/>
    </xf>
    <xf numFmtId="0" fontId="21" fillId="4" borderId="14" xfId="0" applyFont="1" applyFill="1" applyBorder="1" applyAlignment="1">
      <alignment horizontal="center" vertical="center"/>
    </xf>
    <xf numFmtId="0" fontId="20" fillId="0" borderId="7" xfId="0" applyFont="1" applyBorder="1" applyAlignment="1">
      <alignment vertical="center"/>
    </xf>
    <xf numFmtId="0" fontId="29" fillId="4" borderId="7" xfId="0" applyFont="1" applyFill="1" applyBorder="1" applyAlignment="1">
      <alignment horizontal="center" vertical="center" wrapText="1"/>
    </xf>
    <xf numFmtId="0" fontId="29" fillId="0" borderId="7" xfId="0" applyFont="1" applyBorder="1" applyAlignment="1">
      <alignment horizontal="center" vertical="center" wrapText="1"/>
    </xf>
    <xf numFmtId="0" fontId="29" fillId="4" borderId="14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/>
    </xf>
    <xf numFmtId="2" fontId="19" fillId="4" borderId="9" xfId="1" applyNumberFormat="1" applyFont="1" applyFill="1" applyBorder="1" applyAlignment="1">
      <alignment horizontal="center" vertical="center"/>
    </xf>
    <xf numFmtId="0" fontId="19" fillId="4" borderId="7" xfId="1" applyFont="1" applyFill="1" applyBorder="1" applyAlignment="1">
      <alignment vertical="center"/>
    </xf>
    <xf numFmtId="0" fontId="19" fillId="4" borderId="27" xfId="1" applyFont="1" applyFill="1" applyBorder="1" applyAlignment="1">
      <alignment vertical="center"/>
    </xf>
    <xf numFmtId="0" fontId="19" fillId="2" borderId="14" xfId="1" applyFont="1" applyBorder="1" applyAlignment="1">
      <alignment vertical="center"/>
    </xf>
    <xf numFmtId="0" fontId="21" fillId="4" borderId="16" xfId="0" applyFont="1" applyFill="1" applyBorder="1" applyAlignment="1">
      <alignment horizontal="center" vertical="center"/>
    </xf>
    <xf numFmtId="0" fontId="21" fillId="0" borderId="13" xfId="0" applyFont="1" applyBorder="1" applyAlignment="1">
      <alignment horizontal="center" vertical="center"/>
    </xf>
    <xf numFmtId="2" fontId="8" fillId="4" borderId="5" xfId="0" applyNumberFormat="1" applyFont="1" applyFill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2" fontId="8" fillId="4" borderId="12" xfId="0" applyNumberFormat="1" applyFont="1" applyFill="1" applyBorder="1" applyAlignment="1">
      <alignment horizontal="center" vertical="center"/>
    </xf>
    <xf numFmtId="0" fontId="21" fillId="4" borderId="13" xfId="0" applyFont="1" applyFill="1" applyBorder="1" applyAlignment="1">
      <alignment horizontal="center" vertical="center"/>
    </xf>
    <xf numFmtId="0" fontId="20" fillId="2" borderId="11" xfId="1" applyFont="1" applyBorder="1" applyAlignment="1">
      <alignment vertical="center"/>
    </xf>
    <xf numFmtId="2" fontId="24" fillId="7" borderId="11" xfId="2" applyNumberFormat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11" fillId="6" borderId="15" xfId="0" applyFont="1" applyFill="1" applyBorder="1" applyAlignment="1">
      <alignment vertical="center"/>
    </xf>
    <xf numFmtId="0" fontId="23" fillId="0" borderId="0" xfId="0" applyFont="1" applyAlignment="1">
      <alignment horizontal="centerContinuous"/>
    </xf>
    <xf numFmtId="0" fontId="32" fillId="6" borderId="0" xfId="0" applyFont="1" applyFill="1" applyAlignment="1">
      <alignment horizontal="centerContinuous" vertical="center"/>
    </xf>
    <xf numFmtId="2" fontId="23" fillId="6" borderId="0" xfId="0" applyNumberFormat="1" applyFont="1" applyFill="1" applyAlignment="1">
      <alignment horizontal="centerContinuous" vertical="center"/>
    </xf>
    <xf numFmtId="2" fontId="23" fillId="0" borderId="19" xfId="0" applyNumberFormat="1" applyFont="1" applyBorder="1" applyAlignment="1">
      <alignment horizontal="centerContinuous" vertical="center"/>
    </xf>
    <xf numFmtId="0" fontId="33" fillId="0" borderId="0" xfId="0" applyFont="1"/>
    <xf numFmtId="0" fontId="33" fillId="0" borderId="0" xfId="0" applyFont="1" applyAlignment="1">
      <alignment horizontal="centerContinuous"/>
    </xf>
    <xf numFmtId="0" fontId="33" fillId="0" borderId="19" xfId="0" applyFont="1" applyBorder="1" applyAlignment="1">
      <alignment horizontal="centerContinuous"/>
    </xf>
    <xf numFmtId="0" fontId="33" fillId="0" borderId="0" xfId="0" applyFont="1" applyAlignment="1">
      <alignment horizontal="centerContinuous" vertical="center"/>
    </xf>
    <xf numFmtId="0" fontId="34" fillId="0" borderId="0" xfId="0" applyFont="1" applyAlignment="1">
      <alignment horizontal="centerContinuous" vertical="center"/>
    </xf>
    <xf numFmtId="0" fontId="35" fillId="0" borderId="0" xfId="3" applyFont="1" applyFill="1" applyBorder="1" applyAlignment="1">
      <alignment horizontal="centerContinuous" vertical="center" wrapText="1"/>
    </xf>
    <xf numFmtId="2" fontId="35" fillId="0" borderId="0" xfId="3" applyNumberFormat="1" applyFont="1" applyFill="1" applyBorder="1" applyAlignment="1">
      <alignment horizontal="centerContinuous" vertical="center"/>
    </xf>
    <xf numFmtId="0" fontId="23" fillId="0" borderId="0" xfId="0" applyFont="1"/>
    <xf numFmtId="0" fontId="34" fillId="6" borderId="0" xfId="0" applyFont="1" applyFill="1" applyAlignment="1">
      <alignment horizontal="centerContinuous" vertical="center"/>
    </xf>
    <xf numFmtId="0" fontId="36" fillId="0" borderId="0" xfId="0" applyFont="1" applyAlignment="1">
      <alignment horizontal="centerContinuous"/>
    </xf>
    <xf numFmtId="0" fontId="33" fillId="6" borderId="0" xfId="0" applyFont="1" applyFill="1"/>
    <xf numFmtId="0" fontId="33" fillId="6" borderId="0" xfId="0" applyFont="1" applyFill="1" applyAlignment="1">
      <alignment horizontal="centerContinuous"/>
    </xf>
    <xf numFmtId="0" fontId="33" fillId="6" borderId="0" xfId="0" applyFont="1" applyFill="1" applyAlignment="1">
      <alignment horizontal="centerContinuous" vertical="center"/>
    </xf>
    <xf numFmtId="0" fontId="23" fillId="6" borderId="0" xfId="0" applyFont="1" applyFill="1" applyAlignment="1">
      <alignment horizontal="centerContinuous"/>
    </xf>
    <xf numFmtId="0" fontId="37" fillId="3" borderId="29" xfId="2" applyFont="1" applyBorder="1" applyAlignment="1">
      <alignment horizontal="center" vertical="center"/>
    </xf>
    <xf numFmtId="0" fontId="37" fillId="3" borderId="10" xfId="2" applyFont="1" applyBorder="1" applyAlignment="1">
      <alignment horizontal="center" vertical="center"/>
    </xf>
    <xf numFmtId="0" fontId="37" fillId="0" borderId="19" xfId="2" applyFont="1" applyFill="1" applyBorder="1" applyAlignment="1">
      <alignment horizontal="center" vertical="center"/>
    </xf>
    <xf numFmtId="0" fontId="38" fillId="0" borderId="0" xfId="0" applyFont="1" applyAlignment="1">
      <alignment vertical="center"/>
    </xf>
    <xf numFmtId="0" fontId="37" fillId="3" borderId="23" xfId="2" applyFont="1" applyBorder="1" applyAlignment="1">
      <alignment horizontal="center" vertical="center"/>
    </xf>
    <xf numFmtId="0" fontId="37" fillId="0" borderId="20" xfId="2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38" fillId="6" borderId="0" xfId="0" applyFont="1" applyFill="1" applyAlignment="1">
      <alignment vertical="center"/>
    </xf>
    <xf numFmtId="0" fontId="20" fillId="2" borderId="23" xfId="1" applyFont="1" applyBorder="1" applyAlignment="1">
      <alignment vertical="center"/>
    </xf>
    <xf numFmtId="0" fontId="20" fillId="0" borderId="7" xfId="1" applyFont="1" applyFill="1" applyBorder="1" applyAlignment="1">
      <alignment vertical="center"/>
    </xf>
    <xf numFmtId="2" fontId="25" fillId="4" borderId="6" xfId="3" applyNumberFormat="1" applyFont="1" applyFill="1" applyBorder="1" applyAlignment="1">
      <alignment horizontal="center" vertical="center"/>
    </xf>
    <xf numFmtId="2" fontId="20" fillId="0" borderId="9" xfId="1" applyNumberFormat="1" applyFont="1" applyFill="1" applyBorder="1" applyAlignment="1">
      <alignment horizontal="center" vertical="center"/>
    </xf>
    <xf numFmtId="2" fontId="20" fillId="0" borderId="7" xfId="1" applyNumberFormat="1" applyFont="1" applyFill="1" applyBorder="1" applyAlignment="1">
      <alignment horizontal="center" vertical="center"/>
    </xf>
    <xf numFmtId="2" fontId="20" fillId="4" borderId="14" xfId="1" applyNumberFormat="1" applyFont="1" applyFill="1" applyBorder="1" applyAlignment="1">
      <alignment horizontal="center" vertical="center"/>
    </xf>
    <xf numFmtId="0" fontId="23" fillId="7" borderId="9" xfId="1" applyFont="1" applyFill="1" applyBorder="1" applyAlignment="1">
      <alignment horizontal="center" vertical="center"/>
    </xf>
    <xf numFmtId="0" fontId="2" fillId="7" borderId="9" xfId="1" applyFont="1" applyFill="1" applyBorder="1" applyAlignment="1">
      <alignment horizontal="center" vertical="center"/>
    </xf>
    <xf numFmtId="2" fontId="19" fillId="8" borderId="9" xfId="1" applyNumberFormat="1" applyFont="1" applyFill="1" applyBorder="1" applyAlignment="1">
      <alignment horizontal="center" vertical="center"/>
    </xf>
    <xf numFmtId="0" fontId="30" fillId="8" borderId="11" xfId="0" applyFont="1" applyFill="1" applyBorder="1" applyAlignment="1">
      <alignment horizontal="center" vertical="center"/>
    </xf>
    <xf numFmtId="0" fontId="20" fillId="8" borderId="9" xfId="1" applyFont="1" applyFill="1" applyBorder="1" applyAlignment="1">
      <alignment vertical="center" wrapText="1"/>
    </xf>
    <xf numFmtId="2" fontId="24" fillId="8" borderId="11" xfId="1" applyNumberFormat="1" applyFont="1" applyFill="1" applyBorder="1" applyAlignment="1">
      <alignment horizontal="center" vertical="center"/>
    </xf>
    <xf numFmtId="2" fontId="19" fillId="8" borderId="7" xfId="1" applyNumberFormat="1" applyFont="1" applyFill="1" applyBorder="1" applyAlignment="1">
      <alignment horizontal="center" vertical="center"/>
    </xf>
    <xf numFmtId="0" fontId="30" fillId="8" borderId="6" xfId="0" applyFont="1" applyFill="1" applyBorder="1" applyAlignment="1">
      <alignment horizontal="center" vertical="center"/>
    </xf>
    <xf numFmtId="2" fontId="24" fillId="8" borderId="11" xfId="3" applyNumberFormat="1" applyFont="1" applyFill="1" applyBorder="1" applyAlignment="1">
      <alignment horizontal="center" vertical="center"/>
    </xf>
    <xf numFmtId="0" fontId="30" fillId="8" borderId="9" xfId="0" applyFont="1" applyFill="1" applyBorder="1" applyAlignment="1">
      <alignment horizontal="center" vertical="center"/>
    </xf>
    <xf numFmtId="2" fontId="24" fillId="8" borderId="11" xfId="2" applyNumberFormat="1" applyFont="1" applyFill="1" applyBorder="1" applyAlignment="1">
      <alignment horizontal="center" vertical="center"/>
    </xf>
    <xf numFmtId="0" fontId="31" fillId="8" borderId="6" xfId="0" applyFont="1" applyFill="1" applyBorder="1" applyAlignment="1">
      <alignment horizontal="center" vertical="center"/>
    </xf>
    <xf numFmtId="2" fontId="24" fillId="8" borderId="16" xfId="0" applyNumberFormat="1" applyFont="1" applyFill="1" applyBorder="1" applyAlignment="1">
      <alignment horizontal="center" vertical="center"/>
    </xf>
    <xf numFmtId="2" fontId="8" fillId="4" borderId="7" xfId="0" applyNumberFormat="1" applyFont="1" applyFill="1" applyBorder="1" applyAlignment="1">
      <alignment horizontal="center" vertical="center"/>
    </xf>
    <xf numFmtId="0" fontId="23" fillId="7" borderId="9" xfId="1" applyFont="1" applyFill="1" applyBorder="1" applyAlignment="1">
      <alignment horizontal="center" vertical="center" wrapText="1"/>
    </xf>
    <xf numFmtId="0" fontId="16" fillId="4" borderId="9" xfId="1" applyFont="1" applyFill="1" applyBorder="1" applyAlignment="1">
      <alignment vertical="center" wrapText="1"/>
    </xf>
    <xf numFmtId="2" fontId="20" fillId="4" borderId="23" xfId="1" applyNumberFormat="1" applyFont="1" applyFill="1" applyBorder="1" applyAlignment="1">
      <alignment horizontal="center" vertical="center"/>
    </xf>
    <xf numFmtId="2" fontId="20" fillId="7" borderId="9" xfId="1" applyNumberFormat="1" applyFont="1" applyFill="1" applyBorder="1" applyAlignment="1">
      <alignment horizontal="center" vertical="center"/>
    </xf>
    <xf numFmtId="0" fontId="14" fillId="7" borderId="11" xfId="0" applyFont="1" applyFill="1" applyBorder="1" applyAlignment="1">
      <alignment horizontal="center" vertical="center"/>
    </xf>
    <xf numFmtId="2" fontId="20" fillId="0" borderId="7" xfId="1" applyNumberFormat="1" applyFont="1" applyFill="1" applyBorder="1" applyAlignment="1">
      <alignment vertical="center"/>
    </xf>
    <xf numFmtId="2" fontId="20" fillId="4" borderId="7" xfId="1" applyNumberFormat="1" applyFont="1" applyFill="1" applyBorder="1" applyAlignment="1">
      <alignment vertical="center"/>
    </xf>
    <xf numFmtId="0" fontId="21" fillId="0" borderId="11" xfId="0" applyFont="1" applyBorder="1" applyAlignment="1">
      <alignment horizontal="center" vertical="center"/>
    </xf>
    <xf numFmtId="0" fontId="28" fillId="4" borderId="7" xfId="0" applyFont="1" applyFill="1" applyBorder="1" applyAlignment="1">
      <alignment horizontal="center" vertical="center"/>
    </xf>
    <xf numFmtId="0" fontId="2" fillId="4" borderId="9" xfId="1" applyFont="1" applyFill="1" applyBorder="1" applyAlignment="1">
      <alignment horizontal="center" vertical="center"/>
    </xf>
    <xf numFmtId="0" fontId="23" fillId="4" borderId="9" xfId="1" applyFont="1" applyFill="1" applyBorder="1" applyAlignment="1">
      <alignment horizontal="center" vertical="center"/>
    </xf>
    <xf numFmtId="0" fontId="36" fillId="0" borderId="21" xfId="0" applyFont="1" applyBorder="1" applyAlignment="1">
      <alignment horizontal="centerContinuous" vertical="top"/>
    </xf>
    <xf numFmtId="0" fontId="33" fillId="0" borderId="21" xfId="0" applyFont="1" applyBorder="1" applyAlignment="1">
      <alignment horizontal="centerContinuous" vertical="top" wrapText="1"/>
    </xf>
    <xf numFmtId="0" fontId="23" fillId="0" borderId="21" xfId="0" applyFont="1" applyBorder="1" applyAlignment="1">
      <alignment horizontal="centerContinuous" vertical="top" wrapText="1"/>
    </xf>
    <xf numFmtId="0" fontId="33" fillId="0" borderId="22" xfId="0" applyFont="1" applyBorder="1" applyAlignment="1">
      <alignment horizontal="centerContinuous" vertical="top"/>
    </xf>
    <xf numFmtId="0" fontId="33" fillId="0" borderId="21" xfId="0" applyFont="1" applyBorder="1" applyAlignment="1">
      <alignment vertical="top"/>
    </xf>
    <xf numFmtId="0" fontId="33" fillId="0" borderId="21" xfId="0" applyFont="1" applyBorder="1" applyAlignment="1">
      <alignment horizontal="centerContinuous" vertical="top"/>
    </xf>
    <xf numFmtId="0" fontId="0" fillId="0" borderId="0" xfId="0" applyAlignment="1">
      <alignment vertical="top"/>
    </xf>
    <xf numFmtId="0" fontId="33" fillId="0" borderId="0" xfId="0" applyFont="1" applyAlignment="1">
      <alignment horizontal="centerContinuous" vertical="top"/>
    </xf>
    <xf numFmtId="0" fontId="23" fillId="0" borderId="0" xfId="0" applyFont="1" applyAlignment="1">
      <alignment horizontal="centerContinuous" vertical="top"/>
    </xf>
    <xf numFmtId="0" fontId="33" fillId="0" borderId="19" xfId="0" applyFont="1" applyBorder="1" applyAlignment="1">
      <alignment horizontal="centerContinuous" vertical="top"/>
    </xf>
    <xf numFmtId="0" fontId="33" fillId="0" borderId="0" xfId="0" applyFont="1" applyAlignment="1">
      <alignment vertical="top"/>
    </xf>
    <xf numFmtId="0" fontId="22" fillId="0" borderId="0" xfId="0" applyFont="1" applyAlignment="1">
      <alignment horizontal="centerContinuous"/>
    </xf>
    <xf numFmtId="0" fontId="0" fillId="0" borderId="21" xfId="0" applyBorder="1" applyAlignment="1">
      <alignment horizontal="centerContinuous" vertical="top"/>
    </xf>
    <xf numFmtId="0" fontId="0" fillId="0" borderId="22" xfId="0" applyBorder="1" applyAlignment="1">
      <alignment vertical="top"/>
    </xf>
    <xf numFmtId="0" fontId="0" fillId="0" borderId="21" xfId="0" applyBorder="1" applyAlignment="1">
      <alignment vertical="top"/>
    </xf>
    <xf numFmtId="0" fontId="36" fillId="0" borderId="0" xfId="0" applyFont="1" applyAlignment="1">
      <alignment horizontal="centerContinuous" vertical="top"/>
    </xf>
    <xf numFmtId="0" fontId="33" fillId="6" borderId="0" xfId="0" applyFont="1" applyFill="1" applyAlignment="1">
      <alignment vertical="top"/>
    </xf>
    <xf numFmtId="0" fontId="33" fillId="6" borderId="0" xfId="0" applyFont="1" applyFill="1" applyAlignment="1">
      <alignment horizontal="centerContinuous" vertical="top"/>
    </xf>
    <xf numFmtId="0" fontId="23" fillId="6" borderId="0" xfId="0" applyFont="1" applyFill="1" applyAlignment="1">
      <alignment horizontal="centerContinuous" vertical="top"/>
    </xf>
    <xf numFmtId="0" fontId="2" fillId="5" borderId="29" xfId="0" applyFont="1" applyFill="1" applyBorder="1" applyAlignment="1">
      <alignment horizontal="centerContinuous" vertical="center"/>
    </xf>
    <xf numFmtId="0" fontId="2" fillId="5" borderId="31" xfId="0" applyFont="1" applyFill="1" applyBorder="1" applyAlignment="1">
      <alignment horizontal="centerContinuous" vertical="center"/>
    </xf>
    <xf numFmtId="0" fontId="2" fillId="5" borderId="10" xfId="0" applyFont="1" applyFill="1" applyBorder="1" applyAlignment="1">
      <alignment horizontal="centerContinuous" vertical="center"/>
    </xf>
    <xf numFmtId="0" fontId="11" fillId="5" borderId="15" xfId="0" applyFont="1" applyFill="1" applyBorder="1" applyAlignment="1">
      <alignment vertical="center"/>
    </xf>
    <xf numFmtId="0" fontId="2" fillId="5" borderId="3" xfId="0" applyFont="1" applyFill="1" applyBorder="1" applyAlignment="1">
      <alignment vertical="center"/>
    </xf>
    <xf numFmtId="0" fontId="2" fillId="5" borderId="17" xfId="0" applyFont="1" applyFill="1" applyBorder="1" applyAlignment="1">
      <alignment vertical="center"/>
    </xf>
    <xf numFmtId="0" fontId="2" fillId="0" borderId="15" xfId="0" applyFont="1" applyBorder="1" applyAlignment="1">
      <alignment vertical="center"/>
    </xf>
    <xf numFmtId="0" fontId="13" fillId="5" borderId="15" xfId="0" applyFont="1" applyFill="1" applyBorder="1" applyAlignment="1">
      <alignment vertical="center"/>
    </xf>
    <xf numFmtId="0" fontId="2" fillId="5" borderId="15" xfId="0" applyFont="1" applyFill="1" applyBorder="1" applyAlignment="1">
      <alignment vertical="center"/>
    </xf>
    <xf numFmtId="0" fontId="2" fillId="5" borderId="0" xfId="0" applyFont="1" applyFill="1" applyAlignment="1">
      <alignment vertical="center"/>
    </xf>
    <xf numFmtId="0" fontId="11" fillId="0" borderId="14" xfId="0" applyFont="1" applyBorder="1" applyAlignment="1">
      <alignment vertical="center"/>
    </xf>
    <xf numFmtId="0" fontId="2" fillId="0" borderId="18" xfId="0" applyFont="1" applyBorder="1" applyAlignment="1">
      <alignment vertical="center"/>
    </xf>
    <xf numFmtId="0" fontId="2" fillId="0" borderId="4" xfId="0" applyFont="1" applyBorder="1" applyAlignment="1">
      <alignment vertical="center"/>
    </xf>
  </cellXfs>
  <cellStyles count="4">
    <cellStyle name="Accent3" xfId="2" builtinId="37"/>
    <cellStyle name="Calculation" xfId="1" builtinId="22"/>
    <cellStyle name="Normal" xfId="0" builtinId="0"/>
    <cellStyle name="Output" xfId="3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6351</xdr:colOff>
      <xdr:row>75</xdr:row>
      <xdr:rowOff>95251</xdr:rowOff>
    </xdr:from>
    <xdr:ext cx="3428999" cy="1035050"/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F68C73ED-D7F6-4B1C-A319-96DBCB0C2D28}"/>
            </a:ext>
          </a:extLst>
        </xdr:cNvPr>
        <xdr:cNvSpPr/>
      </xdr:nvSpPr>
      <xdr:spPr>
        <a:xfrm>
          <a:off x="3708401" y="47320201"/>
          <a:ext cx="3428999" cy="103505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algn="ctr"/>
          <a:r>
            <a:rPr lang="en-US" sz="5400" b="1" cap="none" spc="50" baseline="0">
              <a:ln w="0"/>
              <a:solidFill>
                <a:schemeClr val="bg2"/>
              </a:solidFill>
              <a:effectLst>
                <a:innerShdw blurRad="63500" dist="50800" dir="13500000">
                  <a:srgbClr val="000000">
                    <a:alpha val="50000"/>
                  </a:srgbClr>
                </a:innerShdw>
              </a:effectLst>
            </a:rPr>
            <a:t>   </a:t>
          </a:r>
          <a:r>
            <a:rPr lang="en-US" sz="5400" b="1" cap="none" spc="50">
              <a:ln w="0"/>
              <a:solidFill>
                <a:schemeClr val="bg2"/>
              </a:solidFill>
              <a:effectLst>
                <a:innerShdw blurRad="63500" dist="50800" dir="13500000">
                  <a:srgbClr val="000000">
                    <a:alpha val="50000"/>
                  </a:srgbClr>
                </a:innerShdw>
              </a:effectLst>
            </a:rPr>
            <a:t>BLANK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38</xdr:row>
      <xdr:rowOff>0</xdr:rowOff>
    </xdr:from>
    <xdr:to>
      <xdr:col>0</xdr:col>
      <xdr:colOff>0</xdr:colOff>
      <xdr:row>38</xdr:row>
      <xdr:rowOff>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DEE1B7AF-09CB-4BBC-9BDD-2C7D4585D3C7}"/>
            </a:ext>
          </a:extLst>
        </xdr:cNvPr>
        <xdr:cNvCxnSpPr/>
      </xdr:nvCxnSpPr>
      <xdr:spPr>
        <a:xfrm flipH="1" flipV="1">
          <a:off x="0" y="10750550"/>
          <a:ext cx="0" cy="0"/>
        </a:xfrm>
        <a:prstGeom prst="line">
          <a:avLst/>
        </a:prstGeom>
        <a:ln w="22225">
          <a:solidFill>
            <a:schemeClr val="tx1"/>
          </a:solidFill>
          <a:prstDash val="dash"/>
          <a:bevel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24</xdr:row>
      <xdr:rowOff>171450</xdr:rowOff>
    </xdr:from>
    <xdr:to>
      <xdr:col>2</xdr:col>
      <xdr:colOff>1</xdr:colOff>
      <xdr:row>24</xdr:row>
      <xdr:rowOff>190500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E18E5AD1-8264-40B0-B89A-F9000DCC96BF}"/>
            </a:ext>
          </a:extLst>
        </xdr:cNvPr>
        <xdr:cNvCxnSpPr/>
      </xdr:nvCxnSpPr>
      <xdr:spPr>
        <a:xfrm flipH="1" flipV="1">
          <a:off x="3594100" y="5962650"/>
          <a:ext cx="1" cy="19050"/>
        </a:xfrm>
        <a:prstGeom prst="line">
          <a:avLst/>
        </a:prstGeom>
        <a:ln w="22225">
          <a:solidFill>
            <a:schemeClr val="tx1"/>
          </a:solidFill>
          <a:prstDash val="dash"/>
          <a:bevel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24</xdr:row>
      <xdr:rowOff>171450</xdr:rowOff>
    </xdr:from>
    <xdr:to>
      <xdr:col>2</xdr:col>
      <xdr:colOff>1</xdr:colOff>
      <xdr:row>24</xdr:row>
      <xdr:rowOff>190500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533AB5CF-3872-435E-8A43-44C4B0999288}"/>
            </a:ext>
          </a:extLst>
        </xdr:cNvPr>
        <xdr:cNvCxnSpPr/>
      </xdr:nvCxnSpPr>
      <xdr:spPr>
        <a:xfrm flipH="1" flipV="1">
          <a:off x="3594100" y="5962650"/>
          <a:ext cx="1" cy="19050"/>
        </a:xfrm>
        <a:prstGeom prst="line">
          <a:avLst/>
        </a:prstGeom>
        <a:ln w="22225">
          <a:solidFill>
            <a:schemeClr val="tx1"/>
          </a:solidFill>
          <a:prstDash val="dash"/>
          <a:bevel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25</xdr:row>
      <xdr:rowOff>171450</xdr:rowOff>
    </xdr:from>
    <xdr:to>
      <xdr:col>0</xdr:col>
      <xdr:colOff>1</xdr:colOff>
      <xdr:row>25</xdr:row>
      <xdr:rowOff>190500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E09059BC-9BD2-47C7-84EF-AF7701DDE547}"/>
            </a:ext>
          </a:extLst>
        </xdr:cNvPr>
        <xdr:cNvCxnSpPr/>
      </xdr:nvCxnSpPr>
      <xdr:spPr>
        <a:xfrm flipH="1" flipV="1">
          <a:off x="0" y="6203950"/>
          <a:ext cx="1" cy="19050"/>
        </a:xfrm>
        <a:prstGeom prst="line">
          <a:avLst/>
        </a:prstGeom>
        <a:ln w="22225">
          <a:solidFill>
            <a:schemeClr val="tx1"/>
          </a:solidFill>
          <a:prstDash val="dash"/>
          <a:bevel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24</xdr:row>
      <xdr:rowOff>171450</xdr:rowOff>
    </xdr:from>
    <xdr:to>
      <xdr:col>2</xdr:col>
      <xdr:colOff>1</xdr:colOff>
      <xdr:row>24</xdr:row>
      <xdr:rowOff>190500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id="{43519996-BCB1-420C-884E-72A8E63B2F5C}"/>
            </a:ext>
          </a:extLst>
        </xdr:cNvPr>
        <xdr:cNvCxnSpPr/>
      </xdr:nvCxnSpPr>
      <xdr:spPr>
        <a:xfrm flipH="1" flipV="1">
          <a:off x="3594100" y="5962650"/>
          <a:ext cx="1" cy="19050"/>
        </a:xfrm>
        <a:prstGeom prst="line">
          <a:avLst/>
        </a:prstGeom>
        <a:ln w="22225">
          <a:solidFill>
            <a:schemeClr val="tx1"/>
          </a:solidFill>
          <a:prstDash val="dash"/>
          <a:bevel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24</xdr:row>
      <xdr:rowOff>171450</xdr:rowOff>
    </xdr:from>
    <xdr:to>
      <xdr:col>2</xdr:col>
      <xdr:colOff>1</xdr:colOff>
      <xdr:row>24</xdr:row>
      <xdr:rowOff>190500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A5579917-5A4B-495B-8CB9-D3AB2908A9E2}"/>
            </a:ext>
          </a:extLst>
        </xdr:cNvPr>
        <xdr:cNvCxnSpPr/>
      </xdr:nvCxnSpPr>
      <xdr:spPr>
        <a:xfrm flipH="1" flipV="1">
          <a:off x="3594100" y="5962650"/>
          <a:ext cx="1" cy="19050"/>
        </a:xfrm>
        <a:prstGeom prst="line">
          <a:avLst/>
        </a:prstGeom>
        <a:ln w="22225">
          <a:solidFill>
            <a:schemeClr val="tx1"/>
          </a:solidFill>
          <a:prstDash val="dash"/>
          <a:bevel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22</xdr:row>
      <xdr:rowOff>171450</xdr:rowOff>
    </xdr:from>
    <xdr:to>
      <xdr:col>2</xdr:col>
      <xdr:colOff>1</xdr:colOff>
      <xdr:row>22</xdr:row>
      <xdr:rowOff>190500</xdr:rowOff>
    </xdr:to>
    <xdr:cxnSp macro="">
      <xdr:nvCxnSpPr>
        <xdr:cNvPr id="8" name="Straight Connector 7">
          <a:extLst>
            <a:ext uri="{FF2B5EF4-FFF2-40B4-BE49-F238E27FC236}">
              <a16:creationId xmlns:a16="http://schemas.microsoft.com/office/drawing/2014/main" id="{66E8CB60-9352-4307-8F99-6D3E814F9A66}"/>
            </a:ext>
          </a:extLst>
        </xdr:cNvPr>
        <xdr:cNvCxnSpPr/>
      </xdr:nvCxnSpPr>
      <xdr:spPr>
        <a:xfrm flipH="1" flipV="1">
          <a:off x="3594100" y="5480050"/>
          <a:ext cx="1" cy="19050"/>
        </a:xfrm>
        <a:prstGeom prst="line">
          <a:avLst/>
        </a:prstGeom>
        <a:ln w="22225">
          <a:solidFill>
            <a:schemeClr val="tx1"/>
          </a:solidFill>
          <a:prstDash val="dash"/>
          <a:bevel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22</xdr:row>
      <xdr:rowOff>171450</xdr:rowOff>
    </xdr:from>
    <xdr:to>
      <xdr:col>2</xdr:col>
      <xdr:colOff>1</xdr:colOff>
      <xdr:row>22</xdr:row>
      <xdr:rowOff>190500</xdr:rowOff>
    </xdr:to>
    <xdr:cxnSp macro="">
      <xdr:nvCxnSpPr>
        <xdr:cNvPr id="9" name="Straight Connector 8">
          <a:extLst>
            <a:ext uri="{FF2B5EF4-FFF2-40B4-BE49-F238E27FC236}">
              <a16:creationId xmlns:a16="http://schemas.microsoft.com/office/drawing/2014/main" id="{93CB65B1-F178-4BDF-BCF2-E632F2E6AD89}"/>
            </a:ext>
          </a:extLst>
        </xdr:cNvPr>
        <xdr:cNvCxnSpPr/>
      </xdr:nvCxnSpPr>
      <xdr:spPr>
        <a:xfrm flipH="1" flipV="1">
          <a:off x="3594100" y="5480050"/>
          <a:ext cx="1" cy="19050"/>
        </a:xfrm>
        <a:prstGeom prst="line">
          <a:avLst/>
        </a:prstGeom>
        <a:ln w="22225">
          <a:solidFill>
            <a:schemeClr val="tx1"/>
          </a:solidFill>
          <a:prstDash val="dash"/>
          <a:bevel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22</xdr:row>
      <xdr:rowOff>171450</xdr:rowOff>
    </xdr:from>
    <xdr:to>
      <xdr:col>2</xdr:col>
      <xdr:colOff>1</xdr:colOff>
      <xdr:row>22</xdr:row>
      <xdr:rowOff>190500</xdr:rowOff>
    </xdr:to>
    <xdr:cxnSp macro="">
      <xdr:nvCxnSpPr>
        <xdr:cNvPr id="10" name="Straight Connector 9">
          <a:extLst>
            <a:ext uri="{FF2B5EF4-FFF2-40B4-BE49-F238E27FC236}">
              <a16:creationId xmlns:a16="http://schemas.microsoft.com/office/drawing/2014/main" id="{A6EA31FC-F26B-4BD2-865C-2255EE240D9A}"/>
            </a:ext>
          </a:extLst>
        </xdr:cNvPr>
        <xdr:cNvCxnSpPr/>
      </xdr:nvCxnSpPr>
      <xdr:spPr>
        <a:xfrm flipH="1" flipV="1">
          <a:off x="3594100" y="5480050"/>
          <a:ext cx="1" cy="19050"/>
        </a:xfrm>
        <a:prstGeom prst="line">
          <a:avLst/>
        </a:prstGeom>
        <a:ln w="22225">
          <a:solidFill>
            <a:schemeClr val="tx1"/>
          </a:solidFill>
          <a:prstDash val="dash"/>
          <a:bevel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22</xdr:row>
      <xdr:rowOff>171450</xdr:rowOff>
    </xdr:from>
    <xdr:to>
      <xdr:col>2</xdr:col>
      <xdr:colOff>1</xdr:colOff>
      <xdr:row>22</xdr:row>
      <xdr:rowOff>190500</xdr:rowOff>
    </xdr:to>
    <xdr:cxnSp macro="">
      <xdr:nvCxnSpPr>
        <xdr:cNvPr id="11" name="Straight Connector 10">
          <a:extLst>
            <a:ext uri="{FF2B5EF4-FFF2-40B4-BE49-F238E27FC236}">
              <a16:creationId xmlns:a16="http://schemas.microsoft.com/office/drawing/2014/main" id="{AE74CF5B-8E87-4D32-B31F-537917AC3608}"/>
            </a:ext>
          </a:extLst>
        </xdr:cNvPr>
        <xdr:cNvCxnSpPr/>
      </xdr:nvCxnSpPr>
      <xdr:spPr>
        <a:xfrm flipH="1" flipV="1">
          <a:off x="3594100" y="5480050"/>
          <a:ext cx="1" cy="19050"/>
        </a:xfrm>
        <a:prstGeom prst="line">
          <a:avLst/>
        </a:prstGeom>
        <a:ln w="22225">
          <a:solidFill>
            <a:schemeClr val="tx1"/>
          </a:solidFill>
          <a:prstDash val="dash"/>
          <a:bevel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D59EFE-B3A5-44EB-99DC-85D609B73A26}">
  <dimension ref="A1:L356"/>
  <sheetViews>
    <sheetView showGridLines="0" tabSelected="1" view="pageLayout" zoomScaleNormal="100" workbookViewId="0"/>
  </sheetViews>
  <sheetFormatPr defaultColWidth="8.7265625" defaultRowHeight="14.5" x14ac:dyDescent="0.35"/>
  <cols>
    <col min="1" max="1" width="6.81640625" customWidth="1"/>
    <col min="2" max="2" width="4.453125" customWidth="1"/>
    <col min="3" max="3" width="32" customWidth="1"/>
    <col min="4" max="4" width="5.453125" customWidth="1"/>
    <col min="5" max="6" width="1.7265625" customWidth="1"/>
    <col min="7" max="7" width="6.81640625" customWidth="1"/>
    <col min="8" max="8" width="4.453125" customWidth="1"/>
    <col min="9" max="9" width="32" customWidth="1"/>
    <col min="10" max="10" width="5.453125" customWidth="1"/>
  </cols>
  <sheetData>
    <row r="1" spans="1:12" ht="18.899999999999999" customHeight="1" thickBot="1" x14ac:dyDescent="0.55000000000000004">
      <c r="A1" s="208" t="s">
        <v>82</v>
      </c>
      <c r="B1" s="7"/>
      <c r="C1" s="6"/>
      <c r="D1" s="6"/>
      <c r="E1" s="24"/>
      <c r="G1" s="208" t="s">
        <v>83</v>
      </c>
      <c r="H1" s="7"/>
      <c r="I1" s="6"/>
      <c r="J1" s="6"/>
    </row>
    <row r="2" spans="1:12" ht="18.899999999999999" customHeight="1" thickBot="1" x14ac:dyDescent="0.4">
      <c r="A2" s="158" t="s">
        <v>0</v>
      </c>
      <c r="B2" s="159" t="s">
        <v>81</v>
      </c>
      <c r="C2" s="158" t="s">
        <v>8</v>
      </c>
      <c r="D2" s="159" t="s">
        <v>1</v>
      </c>
      <c r="E2" s="160"/>
      <c r="F2" s="161"/>
      <c r="G2" s="158" t="s">
        <v>0</v>
      </c>
      <c r="H2" s="158" t="s">
        <v>81</v>
      </c>
      <c r="I2" s="158" t="s">
        <v>8</v>
      </c>
      <c r="J2" s="159" t="s">
        <v>1</v>
      </c>
    </row>
    <row r="3" spans="1:12" ht="32.5" customHeight="1" x14ac:dyDescent="0.35">
      <c r="A3" s="46">
        <v>0.05</v>
      </c>
      <c r="B3" s="48" t="s">
        <v>7</v>
      </c>
      <c r="C3" s="53" t="s">
        <v>147</v>
      </c>
      <c r="D3" s="57">
        <v>0.03</v>
      </c>
      <c r="E3" s="29"/>
      <c r="G3" s="46">
        <f>+A11+D11</f>
        <v>8.85</v>
      </c>
      <c r="H3" s="60" t="s">
        <v>6</v>
      </c>
      <c r="I3" s="53" t="s">
        <v>97</v>
      </c>
      <c r="J3" s="65">
        <v>8.9</v>
      </c>
    </row>
    <row r="4" spans="1:12" ht="32.5" customHeight="1" x14ac:dyDescent="0.35">
      <c r="A4" s="47">
        <f t="shared" ref="A4:A11" si="0">+D3+A3</f>
        <v>0.08</v>
      </c>
      <c r="B4" s="49" t="s">
        <v>4</v>
      </c>
      <c r="C4" s="54" t="s">
        <v>130</v>
      </c>
      <c r="D4" s="58">
        <v>3.9999999999999994E-2</v>
      </c>
      <c r="E4" s="25"/>
      <c r="G4" s="47">
        <f t="shared" ref="G4:G11" si="1">+G3+J3</f>
        <v>17.75</v>
      </c>
      <c r="H4" s="51" t="s">
        <v>7</v>
      </c>
      <c r="I4" s="54" t="s">
        <v>149</v>
      </c>
      <c r="J4" s="66">
        <v>1.87</v>
      </c>
    </row>
    <row r="5" spans="1:12" ht="32.5" customHeight="1" x14ac:dyDescent="0.35">
      <c r="A5" s="126">
        <f t="shared" si="0"/>
        <v>0.12</v>
      </c>
      <c r="B5" s="69" t="s">
        <v>3</v>
      </c>
      <c r="C5" s="53" t="s">
        <v>145</v>
      </c>
      <c r="D5" s="57">
        <v>0.41000000000000003</v>
      </c>
      <c r="E5" s="26"/>
      <c r="G5" s="126">
        <f t="shared" si="1"/>
        <v>19.62</v>
      </c>
      <c r="H5" s="48" t="s">
        <v>5</v>
      </c>
      <c r="I5" s="53" t="s">
        <v>125</v>
      </c>
      <c r="J5" s="65">
        <v>1.96</v>
      </c>
    </row>
    <row r="6" spans="1:12" ht="32.5" customHeight="1" x14ac:dyDescent="0.35">
      <c r="A6" s="47">
        <f t="shared" si="0"/>
        <v>0.53</v>
      </c>
      <c r="B6" s="51" t="s">
        <v>5</v>
      </c>
      <c r="C6" s="54" t="s">
        <v>146</v>
      </c>
      <c r="D6" s="58">
        <v>0.14000000000000001</v>
      </c>
      <c r="E6" s="25"/>
      <c r="G6" s="47">
        <f t="shared" si="1"/>
        <v>21.580000000000002</v>
      </c>
      <c r="H6" s="51" t="s">
        <v>7</v>
      </c>
      <c r="I6" s="54" t="s">
        <v>126</v>
      </c>
      <c r="J6" s="66">
        <v>0.55000000000000004</v>
      </c>
    </row>
    <row r="7" spans="1:12" ht="32.5" customHeight="1" x14ac:dyDescent="0.35">
      <c r="A7" s="126">
        <f t="shared" si="0"/>
        <v>0.67</v>
      </c>
      <c r="B7" s="50" t="s">
        <v>7</v>
      </c>
      <c r="C7" s="95" t="s">
        <v>148</v>
      </c>
      <c r="D7" s="57">
        <v>6.9999999999999951E-2</v>
      </c>
      <c r="E7" s="26"/>
      <c r="G7" s="126">
        <f t="shared" si="1"/>
        <v>22.130000000000003</v>
      </c>
      <c r="H7" s="48" t="s">
        <v>5</v>
      </c>
      <c r="I7" s="53" t="s">
        <v>150</v>
      </c>
      <c r="J7" s="65">
        <v>5.91</v>
      </c>
    </row>
    <row r="8" spans="1:12" ht="32.5" customHeight="1" x14ac:dyDescent="0.35">
      <c r="A8" s="47">
        <f t="shared" si="0"/>
        <v>0.74</v>
      </c>
      <c r="B8" s="49" t="s">
        <v>4</v>
      </c>
      <c r="C8" s="55" t="s">
        <v>131</v>
      </c>
      <c r="D8" s="58">
        <v>6.06</v>
      </c>
      <c r="E8" s="26"/>
      <c r="G8" s="47">
        <f t="shared" si="1"/>
        <v>28.040000000000003</v>
      </c>
      <c r="H8" s="51" t="s">
        <v>7</v>
      </c>
      <c r="I8" s="85" t="s">
        <v>151</v>
      </c>
      <c r="J8" s="66">
        <v>0.42000000000000171</v>
      </c>
    </row>
    <row r="9" spans="1:12" ht="32.5" customHeight="1" x14ac:dyDescent="0.35">
      <c r="A9" s="126">
        <f t="shared" si="0"/>
        <v>6.8</v>
      </c>
      <c r="B9" s="48" t="s">
        <v>5</v>
      </c>
      <c r="C9" s="53" t="s">
        <v>132</v>
      </c>
      <c r="D9" s="57">
        <v>0.11000000000000032</v>
      </c>
      <c r="E9" s="25"/>
      <c r="G9" s="126">
        <f t="shared" si="1"/>
        <v>28.460000000000004</v>
      </c>
      <c r="H9" s="48" t="s">
        <v>7</v>
      </c>
      <c r="I9" s="63" t="s">
        <v>152</v>
      </c>
      <c r="J9" s="65">
        <v>1.4600000000000009</v>
      </c>
    </row>
    <row r="10" spans="1:12" ht="32.5" customHeight="1" x14ac:dyDescent="0.35">
      <c r="A10" s="47">
        <f t="shared" si="0"/>
        <v>6.91</v>
      </c>
      <c r="B10" s="51" t="s">
        <v>7</v>
      </c>
      <c r="C10" s="54" t="s">
        <v>95</v>
      </c>
      <c r="D10" s="58">
        <v>1.5700000000000003</v>
      </c>
      <c r="E10" s="25"/>
      <c r="G10" s="47">
        <f t="shared" si="1"/>
        <v>29.920000000000005</v>
      </c>
      <c r="H10" s="61" t="s">
        <v>6</v>
      </c>
      <c r="I10" s="54" t="s">
        <v>98</v>
      </c>
      <c r="J10" s="66">
        <v>0.76999999999999957</v>
      </c>
    </row>
    <row r="11" spans="1:12" ht="32.5" customHeight="1" thickBot="1" x14ac:dyDescent="0.4">
      <c r="A11" s="109">
        <f t="shared" si="0"/>
        <v>8.48</v>
      </c>
      <c r="B11" s="52" t="s">
        <v>6</v>
      </c>
      <c r="C11" s="56" t="s">
        <v>96</v>
      </c>
      <c r="D11" s="59">
        <v>0.36999999999999922</v>
      </c>
      <c r="E11" s="29"/>
      <c r="F11" s="37"/>
      <c r="G11" s="109">
        <f t="shared" si="1"/>
        <v>30.690000000000005</v>
      </c>
      <c r="H11" s="62" t="s">
        <v>6</v>
      </c>
      <c r="I11" s="64" t="s">
        <v>133</v>
      </c>
      <c r="J11" s="67">
        <v>0.82999999999999829</v>
      </c>
    </row>
    <row r="12" spans="1:12" ht="18.25" customHeight="1" x14ac:dyDescent="0.35">
      <c r="A12" s="140" t="s">
        <v>89</v>
      </c>
      <c r="B12" s="141"/>
      <c r="C12" s="140"/>
      <c r="D12" s="142"/>
      <c r="E12" s="143"/>
      <c r="F12" s="144"/>
      <c r="G12" s="140" t="s">
        <v>89</v>
      </c>
      <c r="H12" s="141"/>
      <c r="I12" s="140"/>
      <c r="J12" s="142"/>
      <c r="K12" s="4"/>
      <c r="L12" s="4"/>
    </row>
    <row r="13" spans="1:12" ht="18.25" customHeight="1" x14ac:dyDescent="0.35">
      <c r="A13" s="140" t="s">
        <v>119</v>
      </c>
      <c r="B13" s="145"/>
      <c r="C13" s="140"/>
      <c r="D13" s="145"/>
      <c r="E13" s="146"/>
      <c r="F13" s="144"/>
      <c r="G13" s="140" t="s">
        <v>119</v>
      </c>
      <c r="H13" s="145"/>
      <c r="I13" s="140"/>
      <c r="J13" s="145"/>
      <c r="K13" s="3"/>
      <c r="L13" s="3"/>
    </row>
    <row r="14" spans="1:12" s="203" customFormat="1" ht="26" customHeight="1" thickBot="1" x14ac:dyDescent="0.4">
      <c r="A14" s="197" t="s">
        <v>9</v>
      </c>
      <c r="B14" s="198"/>
      <c r="C14" s="199"/>
      <c r="D14" s="198"/>
      <c r="E14" s="200"/>
      <c r="F14" s="201"/>
      <c r="G14" s="202" t="s">
        <v>10</v>
      </c>
      <c r="H14" s="202"/>
      <c r="I14" s="202"/>
      <c r="J14" s="202"/>
    </row>
    <row r="15" spans="1:12" ht="26.9" customHeight="1" thickBot="1" x14ac:dyDescent="0.4">
      <c r="A15" s="68" t="s">
        <v>83</v>
      </c>
      <c r="B15" s="8"/>
      <c r="C15" s="5"/>
      <c r="D15" s="5"/>
      <c r="E15" s="30"/>
      <c r="G15" s="68" t="s">
        <v>84</v>
      </c>
      <c r="H15" s="8"/>
      <c r="I15" s="5"/>
      <c r="J15" s="5"/>
    </row>
    <row r="16" spans="1:12" ht="18.899999999999999" customHeight="1" thickBot="1" x14ac:dyDescent="0.4">
      <c r="A16" s="162" t="s">
        <v>0</v>
      </c>
      <c r="B16" s="158" t="s">
        <v>81</v>
      </c>
      <c r="C16" s="158" t="s">
        <v>8</v>
      </c>
      <c r="D16" s="159" t="s">
        <v>1</v>
      </c>
      <c r="E16" s="160"/>
      <c r="F16" s="161"/>
      <c r="G16" s="158" t="s">
        <v>0</v>
      </c>
      <c r="H16" s="158" t="s">
        <v>81</v>
      </c>
      <c r="I16" s="158" t="s">
        <v>8</v>
      </c>
      <c r="J16" s="159" t="s">
        <v>1</v>
      </c>
    </row>
    <row r="17" spans="1:10" ht="32.5" customHeight="1" x14ac:dyDescent="0.35">
      <c r="A17" s="79">
        <f>+G11+J11</f>
        <v>31.520000000000003</v>
      </c>
      <c r="B17" s="69" t="s">
        <v>7</v>
      </c>
      <c r="C17" s="63" t="s">
        <v>99</v>
      </c>
      <c r="D17" s="57">
        <v>1.4500000000000028</v>
      </c>
      <c r="E17" s="29"/>
      <c r="G17" s="108">
        <f>+A23+D23</f>
        <v>42.230000000000004</v>
      </c>
      <c r="H17" s="48" t="s">
        <v>7</v>
      </c>
      <c r="I17" s="63" t="s">
        <v>157</v>
      </c>
      <c r="J17" s="65">
        <v>2.3500000000000014</v>
      </c>
    </row>
    <row r="18" spans="1:10" ht="32.5" customHeight="1" x14ac:dyDescent="0.35">
      <c r="A18" s="174">
        <f t="shared" ref="A18:A23" si="2">+A17+D17</f>
        <v>32.970000000000006</v>
      </c>
      <c r="B18" s="175" t="s">
        <v>7</v>
      </c>
      <c r="C18" s="176" t="s">
        <v>153</v>
      </c>
      <c r="D18" s="177">
        <v>1.269999999999996</v>
      </c>
      <c r="E18" s="25"/>
      <c r="G18" s="78">
        <f t="shared" ref="G18:G22" si="3">+G17+J17</f>
        <v>44.580000000000005</v>
      </c>
      <c r="H18" s="51" t="s">
        <v>5</v>
      </c>
      <c r="I18" s="54" t="s">
        <v>135</v>
      </c>
      <c r="J18" s="66">
        <v>0.75</v>
      </c>
    </row>
    <row r="19" spans="1:10" ht="32.5" customHeight="1" x14ac:dyDescent="0.35">
      <c r="A19" s="126">
        <f t="shared" si="2"/>
        <v>34.24</v>
      </c>
      <c r="B19" s="48" t="s">
        <v>5</v>
      </c>
      <c r="C19" s="63" t="s">
        <v>134</v>
      </c>
      <c r="D19" s="57">
        <v>1.740000000000002</v>
      </c>
      <c r="E19" s="26"/>
      <c r="G19" s="178">
        <f t="shared" si="3"/>
        <v>45.330000000000005</v>
      </c>
      <c r="H19" s="179" t="s">
        <v>7</v>
      </c>
      <c r="I19" s="176" t="s">
        <v>108</v>
      </c>
      <c r="J19" s="180">
        <v>0.16000000000000369</v>
      </c>
    </row>
    <row r="20" spans="1:10" ht="32.5" customHeight="1" x14ac:dyDescent="0.35">
      <c r="A20" s="47">
        <f t="shared" si="2"/>
        <v>35.980000000000004</v>
      </c>
      <c r="B20" s="51" t="s">
        <v>7</v>
      </c>
      <c r="C20" s="85" t="s">
        <v>154</v>
      </c>
      <c r="D20" s="58">
        <v>0.35999999999999943</v>
      </c>
      <c r="E20" s="25"/>
      <c r="G20" s="78">
        <f t="shared" si="3"/>
        <v>45.490000000000009</v>
      </c>
      <c r="H20" s="193" t="s">
        <v>7</v>
      </c>
      <c r="I20" s="54" t="s">
        <v>158</v>
      </c>
      <c r="J20" s="66">
        <v>9.9999999999980105E-3</v>
      </c>
    </row>
    <row r="21" spans="1:10" ht="32.5" customHeight="1" x14ac:dyDescent="0.35">
      <c r="A21" s="126">
        <f t="shared" si="2"/>
        <v>36.340000000000003</v>
      </c>
      <c r="B21" s="48" t="s">
        <v>5</v>
      </c>
      <c r="C21" s="63" t="s">
        <v>155</v>
      </c>
      <c r="D21" s="57">
        <v>3.25</v>
      </c>
      <c r="E21" s="26"/>
      <c r="G21" s="108">
        <f t="shared" si="3"/>
        <v>45.500000000000007</v>
      </c>
      <c r="H21" s="48" t="s">
        <v>5</v>
      </c>
      <c r="I21" s="72" t="s">
        <v>100</v>
      </c>
      <c r="J21" s="65">
        <v>0.29999999999999716</v>
      </c>
    </row>
    <row r="22" spans="1:10" ht="32.5" customHeight="1" x14ac:dyDescent="0.35">
      <c r="A22" s="47">
        <f t="shared" si="2"/>
        <v>39.590000000000003</v>
      </c>
      <c r="B22" s="51" t="s">
        <v>5</v>
      </c>
      <c r="C22" s="85" t="s">
        <v>156</v>
      </c>
      <c r="D22" s="58">
        <v>0.01</v>
      </c>
      <c r="E22" s="26"/>
      <c r="G22" s="118">
        <f t="shared" si="3"/>
        <v>45.800000000000004</v>
      </c>
      <c r="H22" s="87" t="s">
        <v>69</v>
      </c>
      <c r="I22" s="173" t="s">
        <v>77</v>
      </c>
      <c r="J22" s="119">
        <v>0.31000000000000227</v>
      </c>
    </row>
    <row r="23" spans="1:10" ht="32.5" customHeight="1" x14ac:dyDescent="0.35">
      <c r="A23" s="115">
        <f t="shared" si="2"/>
        <v>39.6</v>
      </c>
      <c r="B23" s="87" t="s">
        <v>69</v>
      </c>
      <c r="C23" s="172" t="s">
        <v>76</v>
      </c>
      <c r="D23" s="117">
        <v>2.63</v>
      </c>
      <c r="E23" s="25"/>
      <c r="G23" s="108" t="s">
        <v>2</v>
      </c>
      <c r="H23" s="194" t="s">
        <v>2</v>
      </c>
      <c r="I23" s="195" t="s">
        <v>2</v>
      </c>
      <c r="J23" s="65" t="s">
        <v>2</v>
      </c>
    </row>
    <row r="24" spans="1:10" ht="32.5" customHeight="1" x14ac:dyDescent="0.35">
      <c r="A24" s="78" t="s">
        <v>2</v>
      </c>
      <c r="B24" s="70" t="s">
        <v>2</v>
      </c>
      <c r="C24" s="73" t="s">
        <v>2</v>
      </c>
      <c r="D24" s="75" t="s">
        <v>2</v>
      </c>
      <c r="E24" s="25"/>
      <c r="F24" s="37"/>
      <c r="G24" s="80" t="s">
        <v>2</v>
      </c>
      <c r="H24" s="84" t="s">
        <v>2</v>
      </c>
      <c r="I24" s="54" t="s">
        <v>2</v>
      </c>
      <c r="J24" s="86" t="s">
        <v>2</v>
      </c>
    </row>
    <row r="25" spans="1:10" ht="32.5" customHeight="1" thickBot="1" x14ac:dyDescent="0.4">
      <c r="A25" s="81" t="s">
        <v>2</v>
      </c>
      <c r="B25" s="71" t="s">
        <v>2</v>
      </c>
      <c r="C25" s="74" t="s">
        <v>2</v>
      </c>
      <c r="D25" s="76" t="s">
        <v>2</v>
      </c>
      <c r="E25" s="28"/>
      <c r="G25" s="81" t="s">
        <v>2</v>
      </c>
      <c r="H25" s="71" t="s">
        <v>2</v>
      </c>
      <c r="I25" s="74" t="s">
        <v>2</v>
      </c>
      <c r="J25" s="76" t="s">
        <v>2</v>
      </c>
    </row>
    <row r="26" spans="1:10" ht="18.25" customHeight="1" x14ac:dyDescent="0.35">
      <c r="A26" s="140" t="s">
        <v>89</v>
      </c>
      <c r="B26" s="145"/>
      <c r="C26" s="140"/>
      <c r="D26" s="145"/>
      <c r="E26" s="146"/>
      <c r="F26" s="144"/>
      <c r="G26" s="140" t="s">
        <v>90</v>
      </c>
      <c r="H26" s="148"/>
      <c r="I26" s="149"/>
      <c r="J26" s="150"/>
    </row>
    <row r="27" spans="1:10" ht="18.25" customHeight="1" x14ac:dyDescent="0.35">
      <c r="A27" s="140" t="s">
        <v>119</v>
      </c>
      <c r="B27" s="147"/>
      <c r="C27" s="140"/>
      <c r="D27" s="145"/>
      <c r="E27" s="146"/>
      <c r="F27" s="144"/>
      <c r="G27" s="140" t="s">
        <v>119</v>
      </c>
      <c r="H27" s="147"/>
      <c r="I27" s="140"/>
      <c r="J27" s="145"/>
    </row>
    <row r="28" spans="1:10" s="203" customFormat="1" ht="26.25" customHeight="1" x14ac:dyDescent="0.35">
      <c r="A28" s="204" t="s">
        <v>11</v>
      </c>
      <c r="B28" s="204"/>
      <c r="C28" s="205"/>
      <c r="D28" s="204"/>
      <c r="E28" s="206"/>
      <c r="F28" s="207"/>
      <c r="G28" s="204" t="s">
        <v>12</v>
      </c>
      <c r="H28" s="204"/>
      <c r="I28" s="205"/>
      <c r="J28" s="204"/>
    </row>
    <row r="29" spans="1:10" s="2" customFormat="1" ht="18.899999999999999" customHeight="1" thickBot="1" x14ac:dyDescent="0.4">
      <c r="A29" s="88" t="s">
        <v>85</v>
      </c>
      <c r="B29" s="8"/>
      <c r="C29" s="5"/>
      <c r="D29" s="5"/>
      <c r="E29" s="30"/>
      <c r="G29" s="8" t="s">
        <v>86</v>
      </c>
      <c r="H29" s="8"/>
      <c r="I29" s="8"/>
      <c r="J29" s="5"/>
    </row>
    <row r="30" spans="1:10" ht="18.899999999999999" customHeight="1" thickBot="1" x14ac:dyDescent="0.4">
      <c r="A30" s="158" t="s">
        <v>0</v>
      </c>
      <c r="B30" s="158" t="s">
        <v>81</v>
      </c>
      <c r="C30" s="158" t="s">
        <v>8</v>
      </c>
      <c r="D30" s="159" t="s">
        <v>1</v>
      </c>
      <c r="E30" s="163"/>
      <c r="F30" s="164"/>
      <c r="G30" s="158" t="s">
        <v>0</v>
      </c>
      <c r="H30" s="158" t="s">
        <v>81</v>
      </c>
      <c r="I30" s="158" t="s">
        <v>8</v>
      </c>
      <c r="J30" s="159" t="s">
        <v>1</v>
      </c>
    </row>
    <row r="31" spans="1:10" ht="32.5" customHeight="1" x14ac:dyDescent="0.35">
      <c r="A31" s="77">
        <f>+G22+J22</f>
        <v>46.110000000000007</v>
      </c>
      <c r="B31" s="60" t="s">
        <v>6</v>
      </c>
      <c r="C31" s="95" t="s">
        <v>136</v>
      </c>
      <c r="D31" s="91">
        <v>9.9999999999980105E-3</v>
      </c>
      <c r="E31" s="27"/>
      <c r="F31" s="17"/>
      <c r="G31" s="77">
        <f>+A39+D39</f>
        <v>56.030000000000008</v>
      </c>
      <c r="H31" s="82" t="s">
        <v>7</v>
      </c>
      <c r="I31" s="95" t="s">
        <v>177</v>
      </c>
      <c r="J31" s="96">
        <v>2.1799999999999997</v>
      </c>
    </row>
    <row r="32" spans="1:10" ht="32.5" customHeight="1" x14ac:dyDescent="0.35">
      <c r="A32" s="78">
        <f t="shared" ref="A32:A39" si="4">+A31+D31</f>
        <v>46.120000000000005</v>
      </c>
      <c r="B32" s="49" t="s">
        <v>5</v>
      </c>
      <c r="C32" s="85" t="s">
        <v>137</v>
      </c>
      <c r="D32" s="92">
        <v>0.14999999999999858</v>
      </c>
      <c r="E32" s="26"/>
      <c r="F32" s="1"/>
      <c r="G32" s="78">
        <f t="shared" ref="G32:G39" si="5">+G31+J31</f>
        <v>58.210000000000008</v>
      </c>
      <c r="H32" s="49" t="s">
        <v>7</v>
      </c>
      <c r="I32" s="54" t="s">
        <v>160</v>
      </c>
      <c r="J32" s="97">
        <v>9.9999999999994316E-2</v>
      </c>
    </row>
    <row r="33" spans="1:10" ht="32.5" customHeight="1" x14ac:dyDescent="0.35">
      <c r="A33" s="178">
        <f t="shared" si="4"/>
        <v>46.27</v>
      </c>
      <c r="B33" s="181" t="s">
        <v>7</v>
      </c>
      <c r="C33" s="176" t="s">
        <v>109</v>
      </c>
      <c r="D33" s="182">
        <v>1.0500000000000043</v>
      </c>
      <c r="E33" s="26"/>
      <c r="F33" s="13"/>
      <c r="G33" s="108">
        <f t="shared" si="5"/>
        <v>58.31</v>
      </c>
      <c r="H33" s="94" t="s">
        <v>6</v>
      </c>
      <c r="I33" s="53" t="s">
        <v>104</v>
      </c>
      <c r="J33" s="96">
        <v>0.25</v>
      </c>
    </row>
    <row r="34" spans="1:10" ht="32.5" customHeight="1" x14ac:dyDescent="0.35">
      <c r="A34" s="78">
        <f t="shared" si="4"/>
        <v>47.320000000000007</v>
      </c>
      <c r="B34" s="49" t="s">
        <v>5</v>
      </c>
      <c r="C34" s="54" t="s">
        <v>114</v>
      </c>
      <c r="D34" s="92">
        <v>1.8799999999999955</v>
      </c>
      <c r="E34" s="26"/>
      <c r="F34" s="1"/>
      <c r="G34" s="78">
        <f t="shared" si="5"/>
        <v>58.56</v>
      </c>
      <c r="H34" s="89" t="s">
        <v>6</v>
      </c>
      <c r="I34" s="54" t="s">
        <v>105</v>
      </c>
      <c r="J34" s="97">
        <v>0.13000000000000256</v>
      </c>
    </row>
    <row r="35" spans="1:10" ht="32.5" customHeight="1" x14ac:dyDescent="0.35">
      <c r="A35" s="108">
        <f t="shared" si="4"/>
        <v>49.2</v>
      </c>
      <c r="B35" s="50" t="s">
        <v>4</v>
      </c>
      <c r="C35" s="16" t="s">
        <v>159</v>
      </c>
      <c r="D35" s="91">
        <v>1.2800000000000011</v>
      </c>
      <c r="E35" s="26"/>
      <c r="F35" s="1"/>
      <c r="G35" s="108">
        <f t="shared" si="5"/>
        <v>58.690000000000005</v>
      </c>
      <c r="H35" s="50" t="s">
        <v>5</v>
      </c>
      <c r="I35" s="95" t="s">
        <v>115</v>
      </c>
      <c r="J35" s="96">
        <v>0.39000000000000057</v>
      </c>
    </row>
    <row r="36" spans="1:10" ht="32.5" customHeight="1" x14ac:dyDescent="0.35">
      <c r="A36" s="78">
        <f t="shared" si="4"/>
        <v>50.480000000000004</v>
      </c>
      <c r="B36" s="89" t="s">
        <v>6</v>
      </c>
      <c r="C36" s="41" t="s">
        <v>138</v>
      </c>
      <c r="D36" s="92">
        <v>3.7600000000000051</v>
      </c>
      <c r="E36" s="26"/>
      <c r="F36" s="1"/>
      <c r="G36" s="78">
        <f t="shared" si="5"/>
        <v>59.080000000000005</v>
      </c>
      <c r="H36" s="49" t="s">
        <v>5</v>
      </c>
      <c r="I36" s="54" t="s">
        <v>139</v>
      </c>
      <c r="J36" s="97">
        <v>0.32999999999999829</v>
      </c>
    </row>
    <row r="37" spans="1:10" ht="32.5" customHeight="1" x14ac:dyDescent="0.35">
      <c r="A37" s="108">
        <f t="shared" si="4"/>
        <v>54.240000000000009</v>
      </c>
      <c r="B37" s="50" t="s">
        <v>4</v>
      </c>
      <c r="C37" s="53" t="s">
        <v>101</v>
      </c>
      <c r="D37" s="91">
        <v>0.32999999999999829</v>
      </c>
      <c r="E37" s="26"/>
      <c r="F37" s="1"/>
      <c r="G37" s="108">
        <f t="shared" si="5"/>
        <v>59.410000000000004</v>
      </c>
      <c r="H37" s="50" t="s">
        <v>4</v>
      </c>
      <c r="I37" s="95" t="s">
        <v>161</v>
      </c>
      <c r="J37" s="96">
        <v>0.10999999999999943</v>
      </c>
    </row>
    <row r="38" spans="1:10" ht="32.5" customHeight="1" x14ac:dyDescent="0.35">
      <c r="A38" s="78">
        <f t="shared" si="4"/>
        <v>54.570000000000007</v>
      </c>
      <c r="B38" s="49" t="s">
        <v>7</v>
      </c>
      <c r="C38" s="85" t="s">
        <v>102</v>
      </c>
      <c r="D38" s="92">
        <v>0.17000000000000171</v>
      </c>
      <c r="E38" s="23"/>
      <c r="F38" s="38"/>
      <c r="G38" s="78">
        <f t="shared" si="5"/>
        <v>59.52</v>
      </c>
      <c r="H38" s="49" t="s">
        <v>7</v>
      </c>
      <c r="I38" s="41" t="s">
        <v>173</v>
      </c>
      <c r="J38" s="98">
        <v>0.20000000000000284</v>
      </c>
    </row>
    <row r="39" spans="1:10" ht="32.5" customHeight="1" thickBot="1" x14ac:dyDescent="0.4">
      <c r="A39" s="109">
        <f t="shared" si="4"/>
        <v>54.740000000000009</v>
      </c>
      <c r="B39" s="90" t="s">
        <v>4</v>
      </c>
      <c r="C39" s="56" t="s">
        <v>103</v>
      </c>
      <c r="D39" s="93">
        <v>1.2899999999999991</v>
      </c>
      <c r="E39" s="23"/>
      <c r="F39" s="35"/>
      <c r="G39" s="109">
        <f t="shared" si="5"/>
        <v>59.720000000000006</v>
      </c>
      <c r="H39" s="90" t="s">
        <v>5</v>
      </c>
      <c r="I39" s="56" t="s">
        <v>106</v>
      </c>
      <c r="J39" s="99">
        <v>1.0600000000000023</v>
      </c>
    </row>
    <row r="40" spans="1:10" ht="18.25" customHeight="1" x14ac:dyDescent="0.35">
      <c r="A40" s="140" t="s">
        <v>91</v>
      </c>
      <c r="B40" s="145"/>
      <c r="C40" s="145"/>
      <c r="D40" s="145"/>
      <c r="E40" s="146"/>
      <c r="F40" s="151"/>
      <c r="G40" s="140" t="s">
        <v>91</v>
      </c>
      <c r="H40" s="152"/>
      <c r="I40" s="140"/>
      <c r="J40" s="142"/>
    </row>
    <row r="41" spans="1:10" ht="18.25" customHeight="1" x14ac:dyDescent="0.35">
      <c r="A41" s="140" t="s">
        <v>119</v>
      </c>
      <c r="B41" s="147"/>
      <c r="C41" s="140"/>
      <c r="D41" s="145"/>
      <c r="E41" s="146"/>
      <c r="F41" s="144"/>
      <c r="G41" s="140" t="s">
        <v>119</v>
      </c>
      <c r="H41" s="145"/>
      <c r="I41" s="153"/>
      <c r="J41" s="145"/>
    </row>
    <row r="42" spans="1:10" s="203" customFormat="1" ht="26" customHeight="1" thickBot="1" x14ac:dyDescent="0.4">
      <c r="A42" s="197" t="s">
        <v>71</v>
      </c>
      <c r="B42" s="209"/>
      <c r="C42" s="209"/>
      <c r="D42" s="209"/>
      <c r="E42" s="210"/>
      <c r="F42" s="211"/>
      <c r="G42" s="197" t="s">
        <v>70</v>
      </c>
      <c r="H42" s="209"/>
      <c r="I42" s="209"/>
      <c r="J42" s="209"/>
    </row>
    <row r="43" spans="1:10" ht="26.9" customHeight="1" thickBot="1" x14ac:dyDescent="0.4">
      <c r="A43" s="8" t="s">
        <v>86</v>
      </c>
      <c r="B43" s="8"/>
      <c r="C43" s="5"/>
      <c r="D43" s="6"/>
      <c r="E43" s="24"/>
      <c r="F43" s="18"/>
      <c r="G43" s="68" t="s">
        <v>87</v>
      </c>
      <c r="H43" s="19"/>
      <c r="I43" s="20"/>
      <c r="J43" s="6"/>
    </row>
    <row r="44" spans="1:10" ht="18.899999999999999" customHeight="1" thickBot="1" x14ac:dyDescent="0.4">
      <c r="A44" s="158" t="s">
        <v>0</v>
      </c>
      <c r="B44" s="159" t="s">
        <v>81</v>
      </c>
      <c r="C44" s="158" t="s">
        <v>8</v>
      </c>
      <c r="D44" s="159" t="s">
        <v>1</v>
      </c>
      <c r="E44" s="160"/>
      <c r="F44" s="165"/>
      <c r="G44" s="158" t="s">
        <v>0</v>
      </c>
      <c r="H44" s="158" t="s">
        <v>81</v>
      </c>
      <c r="I44" s="158" t="s">
        <v>8</v>
      </c>
      <c r="J44" s="159" t="s">
        <v>1</v>
      </c>
    </row>
    <row r="45" spans="1:10" ht="32.5" customHeight="1" x14ac:dyDescent="0.35">
      <c r="A45" s="77">
        <f>+G39+J39</f>
        <v>60.780000000000008</v>
      </c>
      <c r="B45" s="102" t="s">
        <v>5</v>
      </c>
      <c r="C45" s="53" t="s">
        <v>174</v>
      </c>
      <c r="D45" s="112">
        <v>4.509999999999998</v>
      </c>
      <c r="E45" s="26"/>
      <c r="F45" s="18"/>
      <c r="G45" s="126">
        <f>+A48+D48</f>
        <v>76.090000000000018</v>
      </c>
      <c r="H45" s="94" t="s">
        <v>6</v>
      </c>
      <c r="I45" s="72" t="s">
        <v>163</v>
      </c>
      <c r="J45" s="112">
        <v>0.43000000000000682</v>
      </c>
    </row>
    <row r="46" spans="1:10" ht="32.5" customHeight="1" x14ac:dyDescent="0.35">
      <c r="A46" s="78">
        <f>+A45+D45</f>
        <v>65.290000000000006</v>
      </c>
      <c r="B46" s="49" t="s">
        <v>7</v>
      </c>
      <c r="C46" s="54" t="s">
        <v>175</v>
      </c>
      <c r="D46" s="86">
        <v>8.3100000000000023</v>
      </c>
      <c r="E46" s="26"/>
      <c r="G46" s="47">
        <f>+G45+J45</f>
        <v>76.520000000000024</v>
      </c>
      <c r="H46" s="103" t="s">
        <v>7</v>
      </c>
      <c r="I46" s="54" t="s">
        <v>140</v>
      </c>
      <c r="J46" s="32">
        <v>10</v>
      </c>
    </row>
    <row r="47" spans="1:10" ht="32.5" customHeight="1" x14ac:dyDescent="0.35">
      <c r="A47" s="46">
        <f>+A46+D46</f>
        <v>73.600000000000009</v>
      </c>
      <c r="B47" s="83" t="s">
        <v>5</v>
      </c>
      <c r="C47" s="53" t="s">
        <v>162</v>
      </c>
      <c r="D47" s="112">
        <v>0.01</v>
      </c>
      <c r="E47" s="26"/>
      <c r="F47" s="18"/>
      <c r="G47" s="126">
        <f>+G46+J46</f>
        <v>86.520000000000024</v>
      </c>
      <c r="H47" s="69" t="s">
        <v>7</v>
      </c>
      <c r="I47" s="63" t="s">
        <v>164</v>
      </c>
      <c r="J47" s="112">
        <v>2.6499999999999915</v>
      </c>
    </row>
    <row r="48" spans="1:10" ht="32.5" customHeight="1" x14ac:dyDescent="0.35">
      <c r="A48" s="115">
        <f>+A47+D47</f>
        <v>73.610000000000014</v>
      </c>
      <c r="B48" s="114" t="s">
        <v>69</v>
      </c>
      <c r="C48" s="172" t="s">
        <v>116</v>
      </c>
      <c r="D48" s="116">
        <v>2.48</v>
      </c>
      <c r="E48" s="26"/>
      <c r="G48" s="115">
        <f>+G47+J47</f>
        <v>89.170000000000016</v>
      </c>
      <c r="H48" s="87" t="s">
        <v>69</v>
      </c>
      <c r="I48" s="172" t="s">
        <v>78</v>
      </c>
      <c r="J48" s="116">
        <v>0.18000000000000682</v>
      </c>
    </row>
    <row r="49" spans="1:10" ht="32.5" customHeight="1" x14ac:dyDescent="0.35">
      <c r="A49" s="107" t="s">
        <v>2</v>
      </c>
      <c r="B49" s="69" t="s">
        <v>2</v>
      </c>
      <c r="C49" s="53" t="s">
        <v>2</v>
      </c>
      <c r="D49" s="112" t="s">
        <v>2</v>
      </c>
      <c r="E49" s="26"/>
      <c r="F49" s="18"/>
      <c r="G49" s="126" t="s">
        <v>2</v>
      </c>
      <c r="H49" s="194" t="s">
        <v>2</v>
      </c>
      <c r="I49" s="196" t="s">
        <v>2</v>
      </c>
      <c r="J49" s="112" t="s">
        <v>2</v>
      </c>
    </row>
    <row r="50" spans="1:10" ht="32.5" customHeight="1" x14ac:dyDescent="0.35">
      <c r="A50" s="78" t="s">
        <v>2</v>
      </c>
      <c r="B50" s="49" t="s">
        <v>2</v>
      </c>
      <c r="C50" s="54" t="s">
        <v>2</v>
      </c>
      <c r="D50" s="86" t="s">
        <v>2</v>
      </c>
      <c r="E50" s="26"/>
      <c r="G50" s="47" t="s">
        <v>2</v>
      </c>
      <c r="H50" s="103" t="s">
        <v>2</v>
      </c>
      <c r="I50" s="121" t="s">
        <v>2</v>
      </c>
      <c r="J50" s="86" t="s">
        <v>2</v>
      </c>
    </row>
    <row r="51" spans="1:10" ht="32.5" customHeight="1" x14ac:dyDescent="0.35">
      <c r="A51" s="108" t="s">
        <v>2</v>
      </c>
      <c r="B51" s="48" t="s">
        <v>2</v>
      </c>
      <c r="C51" s="110" t="s">
        <v>2</v>
      </c>
      <c r="D51" s="112" t="s">
        <v>2</v>
      </c>
      <c r="E51" s="23"/>
      <c r="F51" s="18"/>
      <c r="G51" s="108" t="s">
        <v>2</v>
      </c>
      <c r="H51" s="50" t="s">
        <v>2</v>
      </c>
      <c r="I51" s="122" t="s">
        <v>2</v>
      </c>
      <c r="J51" s="11" t="s">
        <v>2</v>
      </c>
    </row>
    <row r="52" spans="1:10" ht="32.5" customHeight="1" x14ac:dyDescent="0.35">
      <c r="A52" s="78"/>
      <c r="B52" s="104"/>
      <c r="C52" s="54" t="s">
        <v>2</v>
      </c>
      <c r="D52" s="113"/>
      <c r="E52" s="23"/>
      <c r="G52" s="78" t="s">
        <v>2</v>
      </c>
      <c r="H52" s="49" t="s">
        <v>2</v>
      </c>
      <c r="I52" s="123" t="s">
        <v>2</v>
      </c>
      <c r="J52" s="34" t="s">
        <v>2</v>
      </c>
    </row>
    <row r="53" spans="1:10" ht="32.5" customHeight="1" thickBot="1" x14ac:dyDescent="0.4">
      <c r="A53" s="109" t="s">
        <v>80</v>
      </c>
      <c r="B53" s="105" t="s">
        <v>2</v>
      </c>
      <c r="C53" s="111" t="s">
        <v>2</v>
      </c>
      <c r="D53" s="42" t="s">
        <v>2</v>
      </c>
      <c r="E53" s="23"/>
      <c r="G53" s="81" t="s">
        <v>2</v>
      </c>
      <c r="H53" s="120" t="s">
        <v>2</v>
      </c>
      <c r="I53" s="124" t="s">
        <v>2</v>
      </c>
      <c r="J53" s="125" t="s">
        <v>2</v>
      </c>
    </row>
    <row r="54" spans="1:10" ht="18.25" customHeight="1" x14ac:dyDescent="0.35">
      <c r="A54" s="140" t="s">
        <v>91</v>
      </c>
      <c r="B54" s="152"/>
      <c r="C54" s="140"/>
      <c r="D54" s="145"/>
      <c r="E54" s="146"/>
      <c r="F54" s="154"/>
      <c r="G54" s="140" t="s">
        <v>92</v>
      </c>
      <c r="H54" s="155"/>
      <c r="I54" s="155"/>
      <c r="J54" s="145"/>
    </row>
    <row r="55" spans="1:10" ht="18.25" customHeight="1" x14ac:dyDescent="0.35">
      <c r="A55" s="140" t="s">
        <v>119</v>
      </c>
      <c r="B55" s="147"/>
      <c r="C55" s="153"/>
      <c r="D55" s="145"/>
      <c r="E55" s="146"/>
      <c r="F55" s="154"/>
      <c r="G55" s="140" t="s">
        <v>119</v>
      </c>
      <c r="H55" s="156"/>
      <c r="I55" s="157"/>
      <c r="J55" s="145"/>
    </row>
    <row r="56" spans="1:10" s="203" customFormat="1" ht="26.25" customHeight="1" x14ac:dyDescent="0.35">
      <c r="A56" s="212" t="s">
        <v>72</v>
      </c>
      <c r="B56" s="204"/>
      <c r="C56" s="205"/>
      <c r="D56" s="204"/>
      <c r="E56" s="206"/>
      <c r="F56" s="213"/>
      <c r="G56" s="212" t="s">
        <v>73</v>
      </c>
      <c r="H56" s="214"/>
      <c r="I56" s="215"/>
      <c r="J56" s="204"/>
    </row>
    <row r="57" spans="1:10" s="2" customFormat="1" ht="18.899999999999999" customHeight="1" thickBot="1" x14ac:dyDescent="0.4">
      <c r="A57" s="68" t="s">
        <v>88</v>
      </c>
      <c r="B57" s="8"/>
      <c r="C57" s="5"/>
      <c r="D57" s="5"/>
      <c r="E57" s="30"/>
      <c r="G57" s="68" t="s">
        <v>117</v>
      </c>
      <c r="H57" s="8"/>
      <c r="I57" s="8"/>
      <c r="J57" s="5"/>
    </row>
    <row r="58" spans="1:10" ht="18.899999999999999" customHeight="1" thickBot="1" x14ac:dyDescent="0.4">
      <c r="A58" s="158" t="s">
        <v>0</v>
      </c>
      <c r="B58" s="158" t="s">
        <v>81</v>
      </c>
      <c r="C58" s="158" t="s">
        <v>8</v>
      </c>
      <c r="D58" s="159" t="s">
        <v>1</v>
      </c>
      <c r="E58" s="163"/>
      <c r="F58" s="164"/>
      <c r="G58" s="158" t="s">
        <v>0</v>
      </c>
      <c r="H58" s="158" t="s">
        <v>81</v>
      </c>
      <c r="I58" s="158" t="s">
        <v>8</v>
      </c>
      <c r="J58" s="159" t="s">
        <v>1</v>
      </c>
    </row>
    <row r="59" spans="1:10" ht="32.5" customHeight="1" x14ac:dyDescent="0.35">
      <c r="A59" s="77">
        <f>+G48+J48</f>
        <v>89.350000000000023</v>
      </c>
      <c r="B59" s="83" t="s">
        <v>7</v>
      </c>
      <c r="C59" s="53" t="s">
        <v>141</v>
      </c>
      <c r="D59" s="91">
        <v>0.57999999999999829</v>
      </c>
      <c r="E59" s="27"/>
      <c r="F59" s="17"/>
      <c r="G59" s="77">
        <f>+A62+D62</f>
        <v>99.160000000000025</v>
      </c>
      <c r="H59" s="69" t="s">
        <v>3</v>
      </c>
      <c r="I59" s="136" t="s">
        <v>107</v>
      </c>
      <c r="J59" s="96">
        <v>0.26999999999999602</v>
      </c>
    </row>
    <row r="60" spans="1:10" ht="32.5" customHeight="1" x14ac:dyDescent="0.35">
      <c r="A60" s="178">
        <f>+A59+D59</f>
        <v>89.930000000000021</v>
      </c>
      <c r="B60" s="181" t="s">
        <v>7</v>
      </c>
      <c r="C60" s="176" t="s">
        <v>142</v>
      </c>
      <c r="D60" s="182">
        <v>4.6799999999999926</v>
      </c>
      <c r="E60" s="26"/>
      <c r="F60" s="43"/>
      <c r="G60" s="178">
        <f t="shared" ref="G60:G67" si="6">+G59+J59</f>
        <v>99.430000000000021</v>
      </c>
      <c r="H60" s="183" t="s">
        <v>6</v>
      </c>
      <c r="I60" s="176" t="s">
        <v>166</v>
      </c>
      <c r="J60" s="184">
        <v>2.4599999999999937</v>
      </c>
    </row>
    <row r="61" spans="1:10" ht="32.5" customHeight="1" x14ac:dyDescent="0.35">
      <c r="A61" s="108">
        <f>+A60+D60</f>
        <v>94.610000000000014</v>
      </c>
      <c r="B61" s="94" t="s">
        <v>6</v>
      </c>
      <c r="C61" s="63" t="s">
        <v>165</v>
      </c>
      <c r="D61" s="91">
        <v>1.0000000000005116E-2</v>
      </c>
      <c r="E61" s="26"/>
      <c r="F61" s="44"/>
      <c r="G61" s="100">
        <f t="shared" si="6"/>
        <v>101.89000000000001</v>
      </c>
      <c r="H61" s="135" t="s">
        <v>5</v>
      </c>
      <c r="I61" s="72" t="s">
        <v>167</v>
      </c>
      <c r="J61" s="96">
        <v>0.98000000000000398</v>
      </c>
    </row>
    <row r="62" spans="1:10" ht="32.5" customHeight="1" x14ac:dyDescent="0.35">
      <c r="A62" s="118">
        <f>+A61+D61</f>
        <v>94.620000000000019</v>
      </c>
      <c r="B62" s="87" t="s">
        <v>69</v>
      </c>
      <c r="C62" s="172" t="s">
        <v>79</v>
      </c>
      <c r="D62" s="137">
        <v>4.5400000000000063</v>
      </c>
      <c r="E62" s="26"/>
      <c r="F62" s="43"/>
      <c r="G62" s="170">
        <f t="shared" si="6"/>
        <v>102.87000000000002</v>
      </c>
      <c r="H62" s="49" t="s">
        <v>5</v>
      </c>
      <c r="I62" s="85" t="s">
        <v>168</v>
      </c>
      <c r="J62" s="97">
        <v>1.4000000000000057</v>
      </c>
    </row>
    <row r="63" spans="1:10" ht="32.5" customHeight="1" x14ac:dyDescent="0.35">
      <c r="A63" s="127" t="s">
        <v>2</v>
      </c>
      <c r="B63" s="50" t="s">
        <v>2</v>
      </c>
      <c r="C63" s="72" t="s">
        <v>2</v>
      </c>
      <c r="D63" s="132" t="s">
        <v>2</v>
      </c>
      <c r="E63" s="26"/>
      <c r="F63" s="43"/>
      <c r="G63" s="100">
        <f t="shared" si="6"/>
        <v>104.27000000000002</v>
      </c>
      <c r="H63" s="69" t="s">
        <v>7</v>
      </c>
      <c r="I63" s="187" t="s">
        <v>143</v>
      </c>
      <c r="J63" s="96">
        <v>0.39999999999999147</v>
      </c>
    </row>
    <row r="64" spans="1:10" ht="32.5" customHeight="1" x14ac:dyDescent="0.35">
      <c r="A64" s="106" t="s">
        <v>2</v>
      </c>
      <c r="B64" s="49" t="s">
        <v>2</v>
      </c>
      <c r="C64" s="54" t="s">
        <v>2</v>
      </c>
      <c r="D64" s="133" t="s">
        <v>2</v>
      </c>
      <c r="E64" s="26"/>
      <c r="F64" s="1"/>
      <c r="G64" s="170">
        <f t="shared" si="6"/>
        <v>104.67000000000002</v>
      </c>
      <c r="H64" s="103" t="s">
        <v>3</v>
      </c>
      <c r="I64" s="85" t="s">
        <v>169</v>
      </c>
      <c r="J64" s="97">
        <v>0.17000000000000171</v>
      </c>
    </row>
    <row r="65" spans="1:10" ht="32.5" customHeight="1" x14ac:dyDescent="0.35">
      <c r="A65" s="128" t="s">
        <v>2</v>
      </c>
      <c r="B65" s="130" t="s">
        <v>2</v>
      </c>
      <c r="C65" s="72" t="s">
        <v>2</v>
      </c>
      <c r="D65" s="132" t="s">
        <v>2</v>
      </c>
      <c r="E65" s="26"/>
      <c r="F65" s="1"/>
      <c r="G65" s="100">
        <f t="shared" si="6"/>
        <v>104.84000000000002</v>
      </c>
      <c r="H65" s="50" t="s">
        <v>4</v>
      </c>
      <c r="I65" s="63" t="s">
        <v>170</v>
      </c>
      <c r="J65" s="96">
        <v>6.1400000000000006</v>
      </c>
    </row>
    <row r="66" spans="1:10" ht="32.5" customHeight="1" x14ac:dyDescent="0.35">
      <c r="A66" s="106" t="s">
        <v>2</v>
      </c>
      <c r="B66" s="131" t="s">
        <v>2</v>
      </c>
      <c r="C66" s="54" t="s">
        <v>2</v>
      </c>
      <c r="D66" s="133" t="s">
        <v>2</v>
      </c>
      <c r="E66" s="23"/>
      <c r="F66" s="38"/>
      <c r="G66" s="170">
        <f t="shared" si="6"/>
        <v>110.98000000000002</v>
      </c>
      <c r="H66" s="49" t="s">
        <v>7</v>
      </c>
      <c r="I66" s="85" t="s">
        <v>176</v>
      </c>
      <c r="J66" s="96">
        <v>0.08</v>
      </c>
    </row>
    <row r="67" spans="1:10" ht="32.5" customHeight="1" thickBot="1" x14ac:dyDescent="0.4">
      <c r="A67" s="129" t="s">
        <v>2</v>
      </c>
      <c r="B67" s="52" t="s">
        <v>2</v>
      </c>
      <c r="C67" s="56" t="s">
        <v>2</v>
      </c>
      <c r="D67" s="134" t="s">
        <v>2</v>
      </c>
      <c r="E67" s="23"/>
      <c r="F67" s="35"/>
      <c r="G67" s="101">
        <f t="shared" si="6"/>
        <v>111.06000000000002</v>
      </c>
      <c r="H67" s="90" t="s">
        <v>3</v>
      </c>
      <c r="I67" s="64" t="s">
        <v>121</v>
      </c>
      <c r="J67" s="134">
        <v>0.17</v>
      </c>
    </row>
    <row r="68" spans="1:10" ht="18.25" customHeight="1" x14ac:dyDescent="0.35">
      <c r="A68" s="140" t="s">
        <v>93</v>
      </c>
      <c r="B68" s="145"/>
      <c r="C68" s="145"/>
      <c r="D68" s="145"/>
      <c r="E68" s="146"/>
      <c r="F68" s="151"/>
      <c r="G68" s="140" t="s">
        <v>118</v>
      </c>
      <c r="H68" s="152"/>
      <c r="I68" s="140"/>
      <c r="J68" s="142"/>
    </row>
    <row r="69" spans="1:10" ht="18.25" customHeight="1" x14ac:dyDescent="0.35">
      <c r="A69" s="140" t="s">
        <v>119</v>
      </c>
      <c r="B69" s="147"/>
      <c r="C69" s="140"/>
      <c r="D69" s="145"/>
      <c r="E69" s="146"/>
      <c r="F69" s="144"/>
      <c r="G69" s="140" t="s">
        <v>119</v>
      </c>
      <c r="H69" s="145"/>
      <c r="I69" s="153"/>
      <c r="J69" s="145"/>
    </row>
    <row r="70" spans="1:10" s="203" customFormat="1" ht="26" customHeight="1" thickBot="1" x14ac:dyDescent="0.4">
      <c r="A70" s="197" t="s">
        <v>128</v>
      </c>
      <c r="B70" s="209"/>
      <c r="C70" s="209"/>
      <c r="D70" s="209"/>
      <c r="E70" s="210"/>
      <c r="F70" s="211"/>
      <c r="G70" s="197" t="s">
        <v>127</v>
      </c>
      <c r="H70" s="209"/>
      <c r="I70" s="209"/>
      <c r="J70" s="209"/>
    </row>
    <row r="71" spans="1:10" ht="26.9" customHeight="1" thickBot="1" x14ac:dyDescent="0.4">
      <c r="A71" s="68" t="s">
        <v>120</v>
      </c>
      <c r="B71" s="8"/>
      <c r="C71" s="5"/>
      <c r="D71" s="6"/>
      <c r="E71" s="24"/>
      <c r="F71" s="18"/>
      <c r="G71" s="8" t="s">
        <v>2</v>
      </c>
      <c r="H71" s="19"/>
      <c r="I71" s="20"/>
      <c r="J71" s="6"/>
    </row>
    <row r="72" spans="1:10" ht="18.899999999999999" customHeight="1" thickBot="1" x14ac:dyDescent="0.4">
      <c r="A72" s="158" t="s">
        <v>0</v>
      </c>
      <c r="B72" s="159" t="s">
        <v>81</v>
      </c>
      <c r="C72" s="159" t="s">
        <v>8</v>
      </c>
      <c r="D72" s="159" t="s">
        <v>1</v>
      </c>
      <c r="E72" s="160"/>
      <c r="F72" s="165"/>
      <c r="G72" s="158" t="s">
        <v>0</v>
      </c>
      <c r="H72" s="158" t="s">
        <v>81</v>
      </c>
      <c r="I72" s="158" t="s">
        <v>8</v>
      </c>
      <c r="J72" s="159" t="s">
        <v>1</v>
      </c>
    </row>
    <row r="73" spans="1:10" ht="32.5" customHeight="1" x14ac:dyDescent="0.35">
      <c r="A73" s="188">
        <f>+G67+J67</f>
        <v>111.23000000000002</v>
      </c>
      <c r="B73" s="69" t="s">
        <v>5</v>
      </c>
      <c r="C73" s="72" t="s">
        <v>171</v>
      </c>
      <c r="D73" s="132">
        <v>0.08</v>
      </c>
      <c r="E73" s="26"/>
      <c r="F73" s="18"/>
      <c r="G73" s="166" t="s">
        <v>2</v>
      </c>
      <c r="H73" s="50" t="s">
        <v>2</v>
      </c>
      <c r="I73" s="53" t="s">
        <v>2</v>
      </c>
      <c r="J73" s="112" t="s">
        <v>2</v>
      </c>
    </row>
    <row r="74" spans="1:10" ht="32.5" customHeight="1" x14ac:dyDescent="0.35">
      <c r="A74" s="191">
        <f>+A73+D73</f>
        <v>111.31000000000002</v>
      </c>
      <c r="B74" s="49" t="s">
        <v>7</v>
      </c>
      <c r="C74" s="54" t="s">
        <v>122</v>
      </c>
      <c r="D74" s="133">
        <v>0.03</v>
      </c>
      <c r="E74" s="26"/>
      <c r="G74" s="167" t="s">
        <v>2</v>
      </c>
      <c r="H74" s="49" t="s">
        <v>2</v>
      </c>
      <c r="I74" s="54" t="s">
        <v>2</v>
      </c>
      <c r="J74" s="86" t="s">
        <v>2</v>
      </c>
    </row>
    <row r="75" spans="1:10" ht="32.5" customHeight="1" x14ac:dyDescent="0.35">
      <c r="A75" s="192">
        <f>+A74+D74</f>
        <v>111.34000000000002</v>
      </c>
      <c r="B75" s="94" t="s">
        <v>6</v>
      </c>
      <c r="C75" s="72" t="s">
        <v>172</v>
      </c>
      <c r="D75" s="185">
        <v>0.14000000000000001</v>
      </c>
      <c r="E75" s="26"/>
      <c r="F75" s="18"/>
      <c r="G75" s="110" t="s">
        <v>2</v>
      </c>
      <c r="H75" s="50" t="s">
        <v>2</v>
      </c>
      <c r="I75" s="53" t="s">
        <v>2</v>
      </c>
      <c r="J75" s="168" t="s">
        <v>2</v>
      </c>
    </row>
    <row r="76" spans="1:10" ht="32.5" customHeight="1" x14ac:dyDescent="0.35">
      <c r="A76" s="191">
        <f>+A75+D75</f>
        <v>111.48000000000002</v>
      </c>
      <c r="B76" s="49" t="s">
        <v>7</v>
      </c>
      <c r="C76" s="54" t="s">
        <v>123</v>
      </c>
      <c r="D76" s="113">
        <v>0.15</v>
      </c>
      <c r="E76" s="26"/>
      <c r="G76" s="167" t="s">
        <v>2</v>
      </c>
      <c r="H76" s="49" t="s">
        <v>2</v>
      </c>
      <c r="I76" s="54" t="s">
        <v>2</v>
      </c>
      <c r="J76" s="86" t="s">
        <v>2</v>
      </c>
    </row>
    <row r="77" spans="1:10" ht="32.5" customHeight="1" x14ac:dyDescent="0.35">
      <c r="A77" s="192">
        <f>+A76+D76</f>
        <v>111.63000000000002</v>
      </c>
      <c r="B77" s="50" t="s">
        <v>3</v>
      </c>
      <c r="C77" s="72" t="s">
        <v>144</v>
      </c>
      <c r="D77" s="185">
        <v>5.0000000000004263E-2</v>
      </c>
      <c r="E77" s="26"/>
      <c r="F77" s="18"/>
      <c r="G77" s="53" t="s">
        <v>2</v>
      </c>
      <c r="H77" s="60" t="s">
        <v>2</v>
      </c>
      <c r="I77" s="95" t="s">
        <v>2</v>
      </c>
      <c r="J77" s="168" t="s">
        <v>2</v>
      </c>
    </row>
    <row r="78" spans="1:10" ht="32.5" customHeight="1" x14ac:dyDescent="0.35">
      <c r="A78" s="189" t="s">
        <v>2</v>
      </c>
      <c r="B78" s="190" t="s">
        <v>94</v>
      </c>
      <c r="C78" s="186" t="s">
        <v>124</v>
      </c>
      <c r="D78" s="190" t="s">
        <v>94</v>
      </c>
      <c r="E78" s="26"/>
      <c r="G78" s="169" t="s">
        <v>2</v>
      </c>
      <c r="H78" s="103" t="s">
        <v>2</v>
      </c>
      <c r="I78" s="121" t="s">
        <v>2</v>
      </c>
      <c r="J78" s="86" t="s">
        <v>2</v>
      </c>
    </row>
    <row r="79" spans="1:10" ht="32.5" customHeight="1" x14ac:dyDescent="0.35">
      <c r="A79" s="10" t="s">
        <v>2</v>
      </c>
      <c r="B79" s="15" t="s">
        <v>2</v>
      </c>
      <c r="C79" s="40" t="s">
        <v>2</v>
      </c>
      <c r="D79" s="12" t="s">
        <v>2</v>
      </c>
      <c r="E79" s="23"/>
      <c r="F79" s="18"/>
      <c r="G79" s="100" t="s">
        <v>2</v>
      </c>
      <c r="H79" s="50" t="s">
        <v>2</v>
      </c>
      <c r="I79" s="122" t="s">
        <v>2</v>
      </c>
      <c r="J79" s="11" t="s">
        <v>2</v>
      </c>
    </row>
    <row r="80" spans="1:10" ht="32.5" customHeight="1" x14ac:dyDescent="0.35">
      <c r="A80" s="33"/>
      <c r="B80" s="22"/>
      <c r="C80" s="31"/>
      <c r="D80" s="39"/>
      <c r="E80" s="23"/>
      <c r="G80" s="170" t="s">
        <v>2</v>
      </c>
      <c r="H80" s="49" t="s">
        <v>2</v>
      </c>
      <c r="I80" s="123" t="s">
        <v>2</v>
      </c>
      <c r="J80" s="34" t="s">
        <v>2</v>
      </c>
    </row>
    <row r="81" spans="1:10" ht="32.5" customHeight="1" thickBot="1" x14ac:dyDescent="0.4">
      <c r="A81" s="45"/>
      <c r="B81" s="36" t="s">
        <v>2</v>
      </c>
      <c r="C81" s="21" t="s">
        <v>2</v>
      </c>
      <c r="D81" s="36" t="s">
        <v>2</v>
      </c>
      <c r="E81" s="23"/>
      <c r="G81" s="171" t="s">
        <v>2</v>
      </c>
      <c r="H81" s="120" t="s">
        <v>2</v>
      </c>
      <c r="I81" s="124" t="s">
        <v>2</v>
      </c>
      <c r="J81" s="125" t="s">
        <v>2</v>
      </c>
    </row>
    <row r="82" spans="1:10" ht="18.25" customHeight="1" x14ac:dyDescent="0.35">
      <c r="A82" s="140" t="s">
        <v>118</v>
      </c>
      <c r="B82" s="152"/>
      <c r="C82" s="140"/>
      <c r="D82" s="145"/>
      <c r="E82" s="146"/>
      <c r="F82" s="154"/>
      <c r="G82" s="140" t="s">
        <v>2</v>
      </c>
      <c r="H82" s="155"/>
      <c r="I82" s="155"/>
      <c r="J82" s="145"/>
    </row>
    <row r="83" spans="1:10" ht="18.25" customHeight="1" x14ac:dyDescent="0.35">
      <c r="A83" s="140" t="s">
        <v>119</v>
      </c>
      <c r="B83" s="147"/>
      <c r="C83" s="153"/>
      <c r="D83" s="145"/>
      <c r="E83" s="146"/>
      <c r="F83" s="154"/>
      <c r="G83" s="140" t="s">
        <v>2</v>
      </c>
      <c r="H83" s="156"/>
      <c r="I83" s="157"/>
      <c r="J83" s="145"/>
    </row>
    <row r="84" spans="1:10" s="203" customFormat="1" ht="26.25" customHeight="1" x14ac:dyDescent="0.35">
      <c r="A84" s="212" t="s">
        <v>129</v>
      </c>
      <c r="B84" s="204"/>
      <c r="C84" s="205"/>
      <c r="D84" s="204"/>
      <c r="E84" s="206"/>
      <c r="F84" s="213"/>
      <c r="G84" s="212" t="s">
        <v>2</v>
      </c>
      <c r="H84" s="214"/>
      <c r="I84" s="215"/>
      <c r="J84" s="204"/>
    </row>
    <row r="85" spans="1:10" ht="18.899999999999999" customHeight="1" x14ac:dyDescent="0.35"/>
    <row r="86" spans="1:10" ht="18.899999999999999" customHeight="1" x14ac:dyDescent="0.35"/>
    <row r="87" spans="1:10" ht="18.899999999999999" customHeight="1" x14ac:dyDescent="0.35"/>
    <row r="88" spans="1:10" ht="18.899999999999999" customHeight="1" x14ac:dyDescent="0.35"/>
    <row r="89" spans="1:10" ht="18.899999999999999" customHeight="1" x14ac:dyDescent="0.35"/>
    <row r="90" spans="1:10" ht="18.899999999999999" customHeight="1" x14ac:dyDescent="0.35"/>
    <row r="91" spans="1:10" ht="18.899999999999999" customHeight="1" x14ac:dyDescent="0.35"/>
    <row r="92" spans="1:10" ht="18.899999999999999" customHeight="1" x14ac:dyDescent="0.35"/>
    <row r="93" spans="1:10" ht="18.899999999999999" customHeight="1" x14ac:dyDescent="0.35"/>
    <row r="94" spans="1:10" ht="18.899999999999999" customHeight="1" x14ac:dyDescent="0.35"/>
    <row r="95" spans="1:10" ht="18.899999999999999" customHeight="1" x14ac:dyDescent="0.35"/>
    <row r="96" spans="1:10" ht="18.899999999999999" customHeight="1" x14ac:dyDescent="0.35"/>
    <row r="97" ht="18.899999999999999" customHeight="1" x14ac:dyDescent="0.35"/>
    <row r="98" ht="18.899999999999999" customHeight="1" x14ac:dyDescent="0.35"/>
    <row r="99" ht="18.899999999999999" customHeight="1" x14ac:dyDescent="0.35"/>
    <row r="100" ht="18.899999999999999" customHeight="1" x14ac:dyDescent="0.35"/>
    <row r="101" ht="18.899999999999999" customHeight="1" x14ac:dyDescent="0.35"/>
    <row r="102" ht="18.899999999999999" customHeight="1" x14ac:dyDescent="0.35"/>
    <row r="103" ht="18.899999999999999" customHeight="1" x14ac:dyDescent="0.35"/>
    <row r="104" ht="18.899999999999999" customHeight="1" x14ac:dyDescent="0.35"/>
    <row r="105" ht="18.899999999999999" customHeight="1" x14ac:dyDescent="0.35"/>
    <row r="106" ht="18.899999999999999" customHeight="1" x14ac:dyDescent="0.35"/>
    <row r="107" ht="18.899999999999999" customHeight="1" x14ac:dyDescent="0.35"/>
    <row r="108" ht="18.899999999999999" customHeight="1" x14ac:dyDescent="0.35"/>
    <row r="109" ht="18.899999999999999" customHeight="1" x14ac:dyDescent="0.35"/>
    <row r="110" ht="18.899999999999999" customHeight="1" x14ac:dyDescent="0.35"/>
    <row r="111" ht="18.899999999999999" customHeight="1" x14ac:dyDescent="0.35"/>
    <row r="112" ht="18.899999999999999" customHeight="1" x14ac:dyDescent="0.35"/>
    <row r="113" ht="18.899999999999999" customHeight="1" x14ac:dyDescent="0.35"/>
    <row r="114" ht="18.899999999999999" customHeight="1" x14ac:dyDescent="0.35"/>
    <row r="115" ht="18.899999999999999" customHeight="1" x14ac:dyDescent="0.35"/>
    <row r="116" ht="18.899999999999999" customHeight="1" x14ac:dyDescent="0.35"/>
    <row r="117" ht="18.899999999999999" customHeight="1" x14ac:dyDescent="0.35"/>
    <row r="118" ht="18.899999999999999" customHeight="1" x14ac:dyDescent="0.35"/>
    <row r="119" ht="18.899999999999999" customHeight="1" x14ac:dyDescent="0.35"/>
    <row r="120" ht="18.899999999999999" customHeight="1" x14ac:dyDescent="0.35"/>
    <row r="121" ht="18.899999999999999" customHeight="1" x14ac:dyDescent="0.35"/>
    <row r="122" ht="18.899999999999999" customHeight="1" x14ac:dyDescent="0.35"/>
    <row r="123" ht="18.899999999999999" customHeight="1" x14ac:dyDescent="0.35"/>
    <row r="124" ht="18.899999999999999" customHeight="1" x14ac:dyDescent="0.35"/>
    <row r="125" ht="18.899999999999999" customHeight="1" x14ac:dyDescent="0.35"/>
    <row r="126" ht="18.899999999999999" customHeight="1" x14ac:dyDescent="0.35"/>
    <row r="127" ht="18.899999999999999" customHeight="1" x14ac:dyDescent="0.35"/>
    <row r="128" ht="18.899999999999999" customHeight="1" x14ac:dyDescent="0.35"/>
    <row r="129" ht="18.899999999999999" customHeight="1" x14ac:dyDescent="0.35"/>
    <row r="130" ht="18.899999999999999" customHeight="1" x14ac:dyDescent="0.35"/>
    <row r="131" ht="18.899999999999999" customHeight="1" x14ac:dyDescent="0.35"/>
    <row r="132" ht="18.899999999999999" customHeight="1" x14ac:dyDescent="0.35"/>
    <row r="133" ht="18.899999999999999" customHeight="1" x14ac:dyDescent="0.35"/>
    <row r="134" ht="18.899999999999999" customHeight="1" x14ac:dyDescent="0.35"/>
    <row r="135" ht="18.899999999999999" customHeight="1" x14ac:dyDescent="0.35"/>
    <row r="136" ht="18.899999999999999" customHeight="1" x14ac:dyDescent="0.35"/>
    <row r="137" ht="18.899999999999999" customHeight="1" x14ac:dyDescent="0.35"/>
    <row r="138" ht="18.899999999999999" customHeight="1" x14ac:dyDescent="0.35"/>
    <row r="139" ht="18.899999999999999" customHeight="1" x14ac:dyDescent="0.35"/>
    <row r="140" ht="18.899999999999999" customHeight="1" x14ac:dyDescent="0.35"/>
    <row r="141" ht="18.899999999999999" customHeight="1" x14ac:dyDescent="0.35"/>
    <row r="142" ht="18.899999999999999" customHeight="1" x14ac:dyDescent="0.35"/>
    <row r="143" ht="18.899999999999999" customHeight="1" x14ac:dyDescent="0.35"/>
    <row r="144" ht="18.899999999999999" customHeight="1" x14ac:dyDescent="0.35"/>
    <row r="145" ht="18.899999999999999" customHeight="1" x14ac:dyDescent="0.35"/>
    <row r="146" ht="18.899999999999999" customHeight="1" x14ac:dyDescent="0.35"/>
    <row r="147" ht="18.899999999999999" customHeight="1" x14ac:dyDescent="0.35"/>
    <row r="148" ht="18.899999999999999" customHeight="1" x14ac:dyDescent="0.35"/>
    <row r="149" ht="18.899999999999999" customHeight="1" x14ac:dyDescent="0.35"/>
    <row r="150" ht="18.899999999999999" customHeight="1" x14ac:dyDescent="0.35"/>
    <row r="151" ht="18.899999999999999" customHeight="1" x14ac:dyDescent="0.35"/>
    <row r="152" ht="18.899999999999999" customHeight="1" x14ac:dyDescent="0.35"/>
    <row r="153" ht="18.899999999999999" customHeight="1" x14ac:dyDescent="0.35"/>
    <row r="154" ht="18.899999999999999" customHeight="1" x14ac:dyDescent="0.35"/>
    <row r="155" ht="18.899999999999999" customHeight="1" x14ac:dyDescent="0.35"/>
    <row r="156" ht="18.899999999999999" customHeight="1" x14ac:dyDescent="0.35"/>
    <row r="157" ht="18.899999999999999" customHeight="1" x14ac:dyDescent="0.35"/>
    <row r="158" ht="18.899999999999999" customHeight="1" x14ac:dyDescent="0.35"/>
    <row r="159" ht="18.899999999999999" customHeight="1" x14ac:dyDescent="0.35"/>
    <row r="160" ht="18.899999999999999" customHeight="1" x14ac:dyDescent="0.35"/>
    <row r="161" ht="18.899999999999999" customHeight="1" x14ac:dyDescent="0.35"/>
    <row r="162" ht="18.899999999999999" customHeight="1" x14ac:dyDescent="0.35"/>
    <row r="163" ht="18.899999999999999" customHeight="1" x14ac:dyDescent="0.35"/>
    <row r="164" ht="18.899999999999999" customHeight="1" x14ac:dyDescent="0.35"/>
    <row r="165" ht="18.899999999999999" customHeight="1" x14ac:dyDescent="0.35"/>
    <row r="166" ht="18.899999999999999" customHeight="1" x14ac:dyDescent="0.35"/>
    <row r="167" ht="18.899999999999999" customHeight="1" x14ac:dyDescent="0.35"/>
    <row r="168" ht="18.899999999999999" customHeight="1" x14ac:dyDescent="0.35"/>
    <row r="169" ht="18.899999999999999" customHeight="1" x14ac:dyDescent="0.35"/>
    <row r="170" ht="18.899999999999999" customHeight="1" x14ac:dyDescent="0.35"/>
    <row r="171" ht="18.899999999999999" customHeight="1" x14ac:dyDescent="0.35"/>
    <row r="172" ht="18.899999999999999" customHeight="1" x14ac:dyDescent="0.35"/>
    <row r="173" ht="18.899999999999999" customHeight="1" x14ac:dyDescent="0.35"/>
    <row r="174" ht="18.899999999999999" customHeight="1" x14ac:dyDescent="0.35"/>
    <row r="175" ht="18.899999999999999" customHeight="1" x14ac:dyDescent="0.35"/>
    <row r="176" ht="18.899999999999999" customHeight="1" x14ac:dyDescent="0.35"/>
    <row r="177" ht="18.899999999999999" customHeight="1" x14ac:dyDescent="0.35"/>
    <row r="178" ht="18.899999999999999" customHeight="1" x14ac:dyDescent="0.35"/>
    <row r="179" ht="18.899999999999999" customHeight="1" x14ac:dyDescent="0.35"/>
    <row r="180" ht="18.899999999999999" customHeight="1" x14ac:dyDescent="0.35"/>
    <row r="181" ht="18.899999999999999" customHeight="1" x14ac:dyDescent="0.35"/>
    <row r="182" ht="18.899999999999999" customHeight="1" x14ac:dyDescent="0.35"/>
    <row r="183" ht="18.899999999999999" customHeight="1" x14ac:dyDescent="0.35"/>
    <row r="184" ht="18.899999999999999" customHeight="1" x14ac:dyDescent="0.35"/>
    <row r="185" ht="18.899999999999999" customHeight="1" x14ac:dyDescent="0.35"/>
    <row r="186" ht="18.899999999999999" customHeight="1" x14ac:dyDescent="0.35"/>
    <row r="187" ht="18.899999999999999" customHeight="1" x14ac:dyDescent="0.35"/>
    <row r="188" ht="18.899999999999999" customHeight="1" x14ac:dyDescent="0.35"/>
    <row r="189" ht="18.899999999999999" customHeight="1" x14ac:dyDescent="0.35"/>
    <row r="190" ht="18.899999999999999" customHeight="1" x14ac:dyDescent="0.35"/>
    <row r="191" ht="18.899999999999999" customHeight="1" x14ac:dyDescent="0.35"/>
    <row r="192" ht="18.899999999999999" customHeight="1" x14ac:dyDescent="0.35"/>
    <row r="193" ht="18.899999999999999" customHeight="1" x14ac:dyDescent="0.35"/>
    <row r="194" ht="18.899999999999999" customHeight="1" x14ac:dyDescent="0.35"/>
    <row r="195" ht="18.899999999999999" customHeight="1" x14ac:dyDescent="0.35"/>
    <row r="196" ht="18.899999999999999" customHeight="1" x14ac:dyDescent="0.35"/>
    <row r="197" ht="18.899999999999999" customHeight="1" x14ac:dyDescent="0.35"/>
    <row r="198" ht="18.899999999999999" customHeight="1" x14ac:dyDescent="0.35"/>
    <row r="199" ht="18.899999999999999" customHeight="1" x14ac:dyDescent="0.35"/>
    <row r="200" ht="18.899999999999999" customHeight="1" x14ac:dyDescent="0.35"/>
    <row r="201" ht="18.899999999999999" customHeight="1" x14ac:dyDescent="0.35"/>
    <row r="202" ht="18.899999999999999" customHeight="1" x14ac:dyDescent="0.35"/>
    <row r="203" ht="18.899999999999999" customHeight="1" x14ac:dyDescent="0.35"/>
    <row r="204" ht="18.899999999999999" customHeight="1" x14ac:dyDescent="0.35"/>
    <row r="205" ht="18.899999999999999" customHeight="1" x14ac:dyDescent="0.35"/>
    <row r="206" ht="18.899999999999999" customHeight="1" x14ac:dyDescent="0.35"/>
    <row r="207" ht="18.899999999999999" customHeight="1" x14ac:dyDescent="0.35"/>
    <row r="208" ht="18.899999999999999" customHeight="1" x14ac:dyDescent="0.35"/>
    <row r="209" ht="18.899999999999999" customHeight="1" x14ac:dyDescent="0.35"/>
    <row r="210" ht="18.899999999999999" customHeight="1" x14ac:dyDescent="0.35"/>
    <row r="211" ht="18.899999999999999" customHeight="1" x14ac:dyDescent="0.35"/>
    <row r="212" ht="18.899999999999999" customHeight="1" x14ac:dyDescent="0.35"/>
    <row r="213" ht="18.899999999999999" customHeight="1" x14ac:dyDescent="0.35"/>
    <row r="214" ht="18.899999999999999" customHeight="1" x14ac:dyDescent="0.35"/>
    <row r="215" ht="18.899999999999999" customHeight="1" x14ac:dyDescent="0.35"/>
    <row r="216" ht="18.899999999999999" customHeight="1" x14ac:dyDescent="0.35"/>
    <row r="217" ht="18.899999999999999" customHeight="1" x14ac:dyDescent="0.35"/>
    <row r="218" ht="18.899999999999999" customHeight="1" x14ac:dyDescent="0.35"/>
    <row r="219" ht="18.899999999999999" customHeight="1" x14ac:dyDescent="0.35"/>
    <row r="220" ht="18.899999999999999" customHeight="1" x14ac:dyDescent="0.35"/>
    <row r="221" ht="18.899999999999999" customHeight="1" x14ac:dyDescent="0.35"/>
    <row r="222" ht="18.899999999999999" customHeight="1" x14ac:dyDescent="0.35"/>
    <row r="223" ht="18.899999999999999" customHeight="1" x14ac:dyDescent="0.35"/>
    <row r="224" ht="18.899999999999999" customHeight="1" x14ac:dyDescent="0.35"/>
    <row r="225" ht="18.899999999999999" customHeight="1" x14ac:dyDescent="0.35"/>
    <row r="226" ht="18.899999999999999" customHeight="1" x14ac:dyDescent="0.35"/>
    <row r="227" ht="18.899999999999999" customHeight="1" x14ac:dyDescent="0.35"/>
    <row r="228" ht="18.899999999999999" customHeight="1" x14ac:dyDescent="0.35"/>
    <row r="229" ht="18.899999999999999" customHeight="1" x14ac:dyDescent="0.35"/>
    <row r="230" ht="18.899999999999999" customHeight="1" x14ac:dyDescent="0.35"/>
    <row r="231" ht="18.899999999999999" customHeight="1" x14ac:dyDescent="0.35"/>
    <row r="232" ht="18.899999999999999" customHeight="1" x14ac:dyDescent="0.35"/>
    <row r="233" ht="18.899999999999999" customHeight="1" x14ac:dyDescent="0.35"/>
    <row r="234" ht="18.899999999999999" customHeight="1" x14ac:dyDescent="0.35"/>
    <row r="235" ht="18.899999999999999" customHeight="1" x14ac:dyDescent="0.35"/>
    <row r="236" ht="18.899999999999999" customHeight="1" x14ac:dyDescent="0.35"/>
    <row r="237" ht="18.899999999999999" customHeight="1" x14ac:dyDescent="0.35"/>
    <row r="238" ht="18.899999999999999" customHeight="1" x14ac:dyDescent="0.35"/>
    <row r="239" ht="18.899999999999999" customHeight="1" x14ac:dyDescent="0.35"/>
    <row r="240" ht="18.899999999999999" customHeight="1" x14ac:dyDescent="0.35"/>
    <row r="241" ht="18.899999999999999" customHeight="1" x14ac:dyDescent="0.35"/>
    <row r="242" ht="18.899999999999999" customHeight="1" x14ac:dyDescent="0.35"/>
    <row r="243" ht="18.899999999999999" customHeight="1" x14ac:dyDescent="0.35"/>
    <row r="244" ht="18.899999999999999" customHeight="1" x14ac:dyDescent="0.35"/>
    <row r="245" ht="18.899999999999999" customHeight="1" x14ac:dyDescent="0.35"/>
    <row r="246" ht="18.899999999999999" customHeight="1" x14ac:dyDescent="0.35"/>
    <row r="247" ht="18.899999999999999" customHeight="1" x14ac:dyDescent="0.35"/>
    <row r="248" ht="18.899999999999999" customHeight="1" x14ac:dyDescent="0.35"/>
    <row r="249" ht="18.899999999999999" customHeight="1" x14ac:dyDescent="0.35"/>
    <row r="250" ht="18.899999999999999" customHeight="1" x14ac:dyDescent="0.35"/>
    <row r="251" ht="18.899999999999999" customHeight="1" x14ac:dyDescent="0.35"/>
    <row r="252" ht="18.899999999999999" customHeight="1" x14ac:dyDescent="0.35"/>
    <row r="253" ht="18.899999999999999" customHeight="1" x14ac:dyDescent="0.35"/>
    <row r="254" ht="18.899999999999999" customHeight="1" x14ac:dyDescent="0.35"/>
    <row r="255" ht="18.899999999999999" customHeight="1" x14ac:dyDescent="0.35"/>
    <row r="256" ht="18.899999999999999" customHeight="1" x14ac:dyDescent="0.35"/>
    <row r="257" ht="18.899999999999999" customHeight="1" x14ac:dyDescent="0.35"/>
    <row r="258" ht="18.899999999999999" customHeight="1" x14ac:dyDescent="0.35"/>
    <row r="259" ht="18.899999999999999" customHeight="1" x14ac:dyDescent="0.35"/>
    <row r="260" ht="18.899999999999999" customHeight="1" x14ac:dyDescent="0.35"/>
    <row r="261" ht="18.899999999999999" customHeight="1" x14ac:dyDescent="0.35"/>
    <row r="262" ht="18.899999999999999" customHeight="1" x14ac:dyDescent="0.35"/>
    <row r="263" ht="18.899999999999999" customHeight="1" x14ac:dyDescent="0.35"/>
    <row r="264" ht="18.899999999999999" customHeight="1" x14ac:dyDescent="0.35"/>
    <row r="265" ht="18.899999999999999" customHeight="1" x14ac:dyDescent="0.35"/>
    <row r="266" ht="18.899999999999999" customHeight="1" x14ac:dyDescent="0.35"/>
    <row r="267" ht="18.899999999999999" customHeight="1" x14ac:dyDescent="0.35"/>
    <row r="268" ht="18.899999999999999" customHeight="1" x14ac:dyDescent="0.35"/>
    <row r="269" ht="18.899999999999999" customHeight="1" x14ac:dyDescent="0.35"/>
    <row r="270" ht="18.899999999999999" customHeight="1" x14ac:dyDescent="0.35"/>
    <row r="271" ht="18.899999999999999" customHeight="1" x14ac:dyDescent="0.35"/>
    <row r="272" ht="18.899999999999999" customHeight="1" x14ac:dyDescent="0.35"/>
    <row r="273" ht="18.899999999999999" customHeight="1" x14ac:dyDescent="0.35"/>
    <row r="274" ht="18" customHeight="1" x14ac:dyDescent="0.35"/>
    <row r="275" ht="18" customHeight="1" x14ac:dyDescent="0.35"/>
    <row r="276" ht="18" customHeight="1" x14ac:dyDescent="0.35"/>
    <row r="277" ht="18" customHeight="1" x14ac:dyDescent="0.35"/>
    <row r="278" ht="18" customHeight="1" x14ac:dyDescent="0.35"/>
    <row r="279" ht="18" customHeight="1" x14ac:dyDescent="0.35"/>
    <row r="280" ht="18" customHeight="1" x14ac:dyDescent="0.35"/>
    <row r="281" ht="18" customHeight="1" x14ac:dyDescent="0.35"/>
    <row r="282" ht="18" customHeight="1" x14ac:dyDescent="0.35"/>
    <row r="283" ht="18" customHeight="1" x14ac:dyDescent="0.35"/>
    <row r="284" ht="18" customHeight="1" x14ac:dyDescent="0.35"/>
    <row r="285" ht="18" customHeight="1" x14ac:dyDescent="0.35"/>
    <row r="286" ht="18" customHeight="1" x14ac:dyDescent="0.35"/>
    <row r="287" ht="18" customHeight="1" x14ac:dyDescent="0.35"/>
    <row r="288" ht="18" customHeight="1" x14ac:dyDescent="0.35"/>
    <row r="289" ht="18" customHeight="1" x14ac:dyDescent="0.35"/>
    <row r="290" ht="18" customHeight="1" x14ac:dyDescent="0.35"/>
    <row r="291" ht="18" customHeight="1" x14ac:dyDescent="0.35"/>
    <row r="292" ht="18" customHeight="1" x14ac:dyDescent="0.35"/>
    <row r="293" ht="18" customHeight="1" x14ac:dyDescent="0.35"/>
    <row r="294" ht="18" customHeight="1" x14ac:dyDescent="0.35"/>
    <row r="295" ht="18" customHeight="1" x14ac:dyDescent="0.35"/>
    <row r="296" ht="18" customHeight="1" x14ac:dyDescent="0.35"/>
    <row r="297" ht="18" customHeight="1" x14ac:dyDescent="0.35"/>
    <row r="298" ht="18" customHeight="1" x14ac:dyDescent="0.35"/>
    <row r="299" ht="18" customHeight="1" x14ac:dyDescent="0.35"/>
    <row r="300" ht="18" customHeight="1" x14ac:dyDescent="0.35"/>
    <row r="301" ht="18" customHeight="1" x14ac:dyDescent="0.35"/>
    <row r="302" ht="18" customHeight="1" x14ac:dyDescent="0.35"/>
    <row r="303" ht="18" customHeight="1" x14ac:dyDescent="0.35"/>
    <row r="304" ht="18" customHeight="1" x14ac:dyDescent="0.35"/>
    <row r="305" ht="18" customHeight="1" x14ac:dyDescent="0.35"/>
    <row r="306" ht="18" customHeight="1" x14ac:dyDescent="0.35"/>
    <row r="307" ht="18" customHeight="1" x14ac:dyDescent="0.35"/>
    <row r="308" ht="18" customHeight="1" x14ac:dyDescent="0.35"/>
    <row r="309" ht="18" customHeight="1" x14ac:dyDescent="0.35"/>
    <row r="310" ht="18" customHeight="1" x14ac:dyDescent="0.35"/>
    <row r="311" ht="18" customHeight="1" x14ac:dyDescent="0.35"/>
    <row r="312" ht="18" customHeight="1" x14ac:dyDescent="0.35"/>
    <row r="313" ht="18" customHeight="1" x14ac:dyDescent="0.35"/>
    <row r="314" ht="18" customHeight="1" x14ac:dyDescent="0.35"/>
    <row r="315" ht="18" customHeight="1" x14ac:dyDescent="0.35"/>
    <row r="316" ht="18" customHeight="1" x14ac:dyDescent="0.35"/>
    <row r="317" ht="18" customHeight="1" x14ac:dyDescent="0.35"/>
    <row r="318" ht="18" customHeight="1" x14ac:dyDescent="0.35"/>
    <row r="319" ht="18" customHeight="1" x14ac:dyDescent="0.35"/>
    <row r="320" ht="18" customHeight="1" x14ac:dyDescent="0.35"/>
    <row r="321" ht="18" customHeight="1" x14ac:dyDescent="0.35"/>
    <row r="322" ht="18" customHeight="1" x14ac:dyDescent="0.35"/>
    <row r="323" ht="18" customHeight="1" x14ac:dyDescent="0.35"/>
    <row r="324" ht="18" customHeight="1" x14ac:dyDescent="0.35"/>
    <row r="325" ht="18" customHeight="1" x14ac:dyDescent="0.35"/>
    <row r="326" ht="18" customHeight="1" x14ac:dyDescent="0.35"/>
    <row r="327" ht="18" customHeight="1" x14ac:dyDescent="0.35"/>
    <row r="328" ht="18" customHeight="1" x14ac:dyDescent="0.35"/>
    <row r="329" ht="18" customHeight="1" x14ac:dyDescent="0.35"/>
    <row r="330" ht="18" customHeight="1" x14ac:dyDescent="0.35"/>
    <row r="331" ht="18" customHeight="1" x14ac:dyDescent="0.35"/>
    <row r="332" ht="18" customHeight="1" x14ac:dyDescent="0.35"/>
    <row r="333" ht="18" customHeight="1" x14ac:dyDescent="0.35"/>
    <row r="334" ht="18" customHeight="1" x14ac:dyDescent="0.35"/>
    <row r="335" ht="18" customHeight="1" x14ac:dyDescent="0.35"/>
    <row r="336" ht="18" customHeight="1" x14ac:dyDescent="0.35"/>
    <row r="337" ht="18" customHeight="1" x14ac:dyDescent="0.35"/>
    <row r="338" ht="18" customHeight="1" x14ac:dyDescent="0.35"/>
    <row r="339" ht="18" customHeight="1" x14ac:dyDescent="0.35"/>
    <row r="340" ht="18" customHeight="1" x14ac:dyDescent="0.35"/>
    <row r="341" ht="18" customHeight="1" x14ac:dyDescent="0.35"/>
    <row r="342" ht="18" customHeight="1" x14ac:dyDescent="0.35"/>
    <row r="343" ht="18" customHeight="1" x14ac:dyDescent="0.35"/>
    <row r="344" ht="18" customHeight="1" x14ac:dyDescent="0.35"/>
    <row r="345" ht="18" customHeight="1" x14ac:dyDescent="0.35"/>
    <row r="346" ht="18" customHeight="1" x14ac:dyDescent="0.35"/>
    <row r="347" ht="18" customHeight="1" x14ac:dyDescent="0.35"/>
    <row r="348" ht="18" customHeight="1" x14ac:dyDescent="0.35"/>
    <row r="349" ht="18" customHeight="1" x14ac:dyDescent="0.35"/>
    <row r="350" ht="18" customHeight="1" x14ac:dyDescent="0.35"/>
    <row r="351" ht="18" customHeight="1" x14ac:dyDescent="0.35"/>
    <row r="352" ht="18" customHeight="1" x14ac:dyDescent="0.35"/>
    <row r="353" ht="18" customHeight="1" x14ac:dyDescent="0.35"/>
    <row r="354" ht="18" customHeight="1" x14ac:dyDescent="0.35"/>
    <row r="355" ht="18" customHeight="1" x14ac:dyDescent="0.35"/>
    <row r="356" ht="18" customHeight="1" x14ac:dyDescent="0.35"/>
  </sheetData>
  <pageMargins left="0" right="0" top="0.39370078740157483" bottom="3.937007874015748E-2" header="0" footer="0"/>
  <pageSetup paperSize="9" orientation="portrait" r:id="rId1"/>
  <rowBreaks count="2" manualBreakCount="2">
    <brk id="28" max="16383" man="1"/>
    <brk id="56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05146F-B903-442D-B6BF-91A5579D5FE6}">
  <dimension ref="A1:D375"/>
  <sheetViews>
    <sheetView showGridLines="0" showRowColHeaders="0" view="pageLayout" zoomScaleNormal="100" workbookViewId="0">
      <selection activeCell="A22" sqref="A22"/>
    </sheetView>
  </sheetViews>
  <sheetFormatPr defaultRowHeight="14.5" x14ac:dyDescent="0.35"/>
  <cols>
    <col min="1" max="1" width="15.6328125" customWidth="1"/>
    <col min="2" max="2" width="34.6328125" customWidth="1"/>
    <col min="3" max="3" width="15.6328125" customWidth="1"/>
    <col min="4" max="4" width="34.81640625" customWidth="1"/>
  </cols>
  <sheetData>
    <row r="1" spans="1:4" ht="19.25" customHeight="1" thickBot="1" x14ac:dyDescent="0.4">
      <c r="A1" s="216" t="s">
        <v>178</v>
      </c>
      <c r="B1" s="217"/>
      <c r="C1" s="216" t="s">
        <v>178</v>
      </c>
      <c r="D1" s="218"/>
    </row>
    <row r="2" spans="1:4" ht="19.25" customHeight="1" x14ac:dyDescent="0.35">
      <c r="A2" s="219" t="s">
        <v>37</v>
      </c>
      <c r="B2" s="220" t="s">
        <v>50</v>
      </c>
      <c r="C2" s="219" t="s">
        <v>13</v>
      </c>
      <c r="D2" s="221" t="s">
        <v>38</v>
      </c>
    </row>
    <row r="3" spans="1:4" ht="19.25" customHeight="1" x14ac:dyDescent="0.35">
      <c r="A3" s="14" t="s">
        <v>66</v>
      </c>
      <c r="B3" s="9" t="s">
        <v>51</v>
      </c>
      <c r="C3" s="14" t="s">
        <v>14</v>
      </c>
      <c r="D3" s="222" t="s">
        <v>39</v>
      </c>
    </row>
    <row r="4" spans="1:4" ht="19.25" customHeight="1" x14ac:dyDescent="0.35">
      <c r="A4" s="219" t="s">
        <v>36</v>
      </c>
      <c r="B4" s="220" t="s">
        <v>52</v>
      </c>
      <c r="C4" s="219" t="s">
        <v>179</v>
      </c>
      <c r="D4" s="223" t="s">
        <v>67</v>
      </c>
    </row>
    <row r="5" spans="1:4" ht="19.25" customHeight="1" x14ac:dyDescent="0.35">
      <c r="A5" s="14" t="s">
        <v>35</v>
      </c>
      <c r="B5" s="9" t="s">
        <v>53</v>
      </c>
      <c r="C5" s="14" t="s">
        <v>180</v>
      </c>
      <c r="D5" s="222" t="s">
        <v>74</v>
      </c>
    </row>
    <row r="6" spans="1:4" ht="19.25" customHeight="1" x14ac:dyDescent="0.35">
      <c r="A6" s="219" t="s">
        <v>181</v>
      </c>
      <c r="B6" s="220" t="s">
        <v>182</v>
      </c>
      <c r="C6" s="219" t="s">
        <v>2</v>
      </c>
      <c r="D6" s="224" t="s">
        <v>2</v>
      </c>
    </row>
    <row r="7" spans="1:4" ht="19.25" customHeight="1" x14ac:dyDescent="0.35">
      <c r="A7" s="14" t="s">
        <v>2</v>
      </c>
      <c r="B7" s="138" t="s">
        <v>2</v>
      </c>
      <c r="C7" s="14" t="s">
        <v>2</v>
      </c>
      <c r="D7" s="222" t="s">
        <v>2</v>
      </c>
    </row>
    <row r="8" spans="1:4" ht="19.25" customHeight="1" x14ac:dyDescent="0.35">
      <c r="A8" s="219" t="s">
        <v>34</v>
      </c>
      <c r="B8" s="220" t="s">
        <v>54</v>
      </c>
      <c r="C8" s="219" t="s">
        <v>15</v>
      </c>
      <c r="D8" s="224" t="s">
        <v>40</v>
      </c>
    </row>
    <row r="9" spans="1:4" ht="19.25" customHeight="1" x14ac:dyDescent="0.35">
      <c r="A9" s="14" t="s">
        <v>33</v>
      </c>
      <c r="B9" s="9" t="s">
        <v>55</v>
      </c>
      <c r="C9" s="14" t="s">
        <v>16</v>
      </c>
      <c r="D9" s="222" t="s">
        <v>41</v>
      </c>
    </row>
    <row r="10" spans="1:4" ht="19.25" customHeight="1" x14ac:dyDescent="0.35">
      <c r="A10" s="219" t="s">
        <v>32</v>
      </c>
      <c r="B10" s="220" t="s">
        <v>56</v>
      </c>
      <c r="C10" s="219" t="s">
        <v>18</v>
      </c>
      <c r="D10" s="224" t="s">
        <v>42</v>
      </c>
    </row>
    <row r="11" spans="1:4" ht="19.25" customHeight="1" x14ac:dyDescent="0.35">
      <c r="A11" s="14" t="s">
        <v>183</v>
      </c>
      <c r="B11" s="9" t="s">
        <v>57</v>
      </c>
      <c r="C11" s="14" t="s">
        <v>17</v>
      </c>
      <c r="D11" s="222" t="s">
        <v>43</v>
      </c>
    </row>
    <row r="12" spans="1:4" ht="19.25" customHeight="1" x14ac:dyDescent="0.35">
      <c r="A12" s="219" t="s">
        <v>184</v>
      </c>
      <c r="B12" s="220" t="s">
        <v>58</v>
      </c>
      <c r="C12" s="219" t="s">
        <v>19</v>
      </c>
      <c r="D12" s="224" t="s">
        <v>44</v>
      </c>
    </row>
    <row r="13" spans="1:4" ht="19.25" customHeight="1" x14ac:dyDescent="0.35">
      <c r="A13" s="14" t="s">
        <v>185</v>
      </c>
      <c r="B13" s="9" t="s">
        <v>186</v>
      </c>
      <c r="C13" s="14" t="s">
        <v>2</v>
      </c>
      <c r="D13" s="222" t="s">
        <v>2</v>
      </c>
    </row>
    <row r="14" spans="1:4" ht="19.25" customHeight="1" x14ac:dyDescent="0.35">
      <c r="A14" s="219" t="s">
        <v>31</v>
      </c>
      <c r="B14" s="220" t="s">
        <v>59</v>
      </c>
      <c r="C14" s="219" t="s">
        <v>2</v>
      </c>
      <c r="D14" s="220" t="s">
        <v>2</v>
      </c>
    </row>
    <row r="15" spans="1:4" ht="19.25" customHeight="1" x14ac:dyDescent="0.35">
      <c r="A15" s="14" t="s">
        <v>110</v>
      </c>
      <c r="B15" s="9" t="s">
        <v>111</v>
      </c>
      <c r="C15" s="14"/>
      <c r="D15" s="9"/>
    </row>
    <row r="16" spans="1:4" ht="19.25" customHeight="1" x14ac:dyDescent="0.35">
      <c r="A16" s="219"/>
      <c r="B16" s="225"/>
      <c r="C16" s="219"/>
      <c r="D16" s="220"/>
    </row>
    <row r="17" spans="1:4" ht="19.25" customHeight="1" x14ac:dyDescent="0.35">
      <c r="A17" s="14" t="s">
        <v>20</v>
      </c>
      <c r="B17" s="138" t="s">
        <v>45</v>
      </c>
      <c r="C17" s="14" t="s">
        <v>28</v>
      </c>
      <c r="D17" s="9" t="s">
        <v>60</v>
      </c>
    </row>
    <row r="18" spans="1:4" ht="19.25" customHeight="1" x14ac:dyDescent="0.35">
      <c r="A18" s="219" t="s">
        <v>21</v>
      </c>
      <c r="B18" s="225" t="s">
        <v>46</v>
      </c>
      <c r="C18" s="219" t="s">
        <v>30</v>
      </c>
      <c r="D18" s="220" t="s">
        <v>61</v>
      </c>
    </row>
    <row r="19" spans="1:4" ht="19.25" customHeight="1" x14ac:dyDescent="0.35">
      <c r="A19" s="14" t="s">
        <v>22</v>
      </c>
      <c r="B19" s="138" t="s">
        <v>47</v>
      </c>
      <c r="C19" s="14" t="s">
        <v>29</v>
      </c>
      <c r="D19" s="9" t="s">
        <v>62</v>
      </c>
    </row>
    <row r="20" spans="1:4" ht="19.25" customHeight="1" x14ac:dyDescent="0.35">
      <c r="A20" s="219" t="s">
        <v>23</v>
      </c>
      <c r="B20" s="225" t="s">
        <v>48</v>
      </c>
      <c r="C20" s="219" t="s">
        <v>27</v>
      </c>
      <c r="D20" s="220" t="s">
        <v>63</v>
      </c>
    </row>
    <row r="21" spans="1:4" ht="19.25" customHeight="1" x14ac:dyDescent="0.35">
      <c r="A21" s="14" t="s">
        <v>26</v>
      </c>
      <c r="B21" s="138" t="s">
        <v>64</v>
      </c>
      <c r="C21" s="139" t="s">
        <v>112</v>
      </c>
      <c r="D21" s="9" t="s">
        <v>113</v>
      </c>
    </row>
    <row r="22" spans="1:4" ht="19.25" customHeight="1" x14ac:dyDescent="0.35">
      <c r="A22" s="219" t="s">
        <v>187</v>
      </c>
      <c r="B22" s="225" t="s">
        <v>188</v>
      </c>
      <c r="C22" s="219" t="s">
        <v>189</v>
      </c>
      <c r="D22" s="220" t="s">
        <v>190</v>
      </c>
    </row>
    <row r="23" spans="1:4" ht="19.25" customHeight="1" x14ac:dyDescent="0.35">
      <c r="A23" s="14" t="s">
        <v>25</v>
      </c>
      <c r="B23" s="222" t="s">
        <v>49</v>
      </c>
      <c r="C23" s="14" t="s">
        <v>24</v>
      </c>
      <c r="D23" s="138" t="s">
        <v>75</v>
      </c>
    </row>
    <row r="24" spans="1:4" ht="19.25" customHeight="1" x14ac:dyDescent="0.35">
      <c r="A24" s="219" t="s">
        <v>191</v>
      </c>
      <c r="B24" s="225" t="s">
        <v>192</v>
      </c>
      <c r="C24" s="219" t="s">
        <v>2</v>
      </c>
      <c r="D24" s="220" t="s">
        <v>2</v>
      </c>
    </row>
    <row r="25" spans="1:4" ht="19.25" customHeight="1" thickBot="1" x14ac:dyDescent="0.4">
      <c r="A25" s="226" t="s">
        <v>65</v>
      </c>
      <c r="B25" s="227" t="s">
        <v>68</v>
      </c>
      <c r="C25" s="226" t="s">
        <v>2</v>
      </c>
      <c r="D25" s="228" t="s">
        <v>2</v>
      </c>
    </row>
    <row r="26" spans="1:4" ht="19.25" customHeight="1" x14ac:dyDescent="0.35"/>
    <row r="27" spans="1:4" ht="37.4" customHeight="1" x14ac:dyDescent="0.35">
      <c r="B27" t="s">
        <v>2</v>
      </c>
      <c r="C27" t="s">
        <v>2</v>
      </c>
    </row>
    <row r="28" spans="1:4" ht="37.4" customHeight="1" x14ac:dyDescent="0.35"/>
    <row r="29" spans="1:4" ht="37.4" customHeight="1" x14ac:dyDescent="0.35"/>
    <row r="30" spans="1:4" ht="37.4" customHeight="1" x14ac:dyDescent="0.35"/>
    <row r="31" spans="1:4" ht="37.4" customHeight="1" x14ac:dyDescent="0.35">
      <c r="B31" t="s">
        <v>2</v>
      </c>
    </row>
    <row r="32" spans="1:4" ht="37.4" customHeight="1" x14ac:dyDescent="0.35"/>
    <row r="33" spans="2:4" ht="37.4" customHeight="1" x14ac:dyDescent="0.35"/>
    <row r="34" spans="2:4" ht="18.899999999999999" customHeight="1" x14ac:dyDescent="0.35">
      <c r="B34" t="s">
        <v>2</v>
      </c>
      <c r="D34" t="s">
        <v>2</v>
      </c>
    </row>
    <row r="35" spans="2:4" ht="19.5" customHeight="1" x14ac:dyDescent="0.35">
      <c r="B35" t="s">
        <v>2</v>
      </c>
      <c r="D35" t="s">
        <v>2</v>
      </c>
    </row>
    <row r="36" spans="2:4" ht="18.899999999999999" customHeight="1" x14ac:dyDescent="0.35"/>
    <row r="37" spans="2:4" ht="18.899999999999999" customHeight="1" x14ac:dyDescent="0.35"/>
    <row r="38" spans="2:4" ht="18.899999999999999" customHeight="1" x14ac:dyDescent="0.35"/>
    <row r="39" spans="2:4" ht="18.899999999999999" customHeight="1" x14ac:dyDescent="0.35"/>
    <row r="40" spans="2:4" ht="30.75" customHeight="1" x14ac:dyDescent="0.35"/>
    <row r="41" spans="2:4" ht="30.75" customHeight="1" x14ac:dyDescent="0.35"/>
    <row r="42" spans="2:4" ht="30.75" customHeight="1" x14ac:dyDescent="0.35"/>
    <row r="43" spans="2:4" ht="30.75" customHeight="1" x14ac:dyDescent="0.35"/>
    <row r="44" spans="2:4" ht="30.75" customHeight="1" x14ac:dyDescent="0.35"/>
    <row r="45" spans="2:4" ht="30.75" customHeight="1" x14ac:dyDescent="0.35"/>
    <row r="46" spans="2:4" ht="30.75" customHeight="1" x14ac:dyDescent="0.35"/>
    <row r="47" spans="2:4" ht="30.75" customHeight="1" x14ac:dyDescent="0.35"/>
    <row r="48" spans="2:4" ht="30.75" customHeight="1" x14ac:dyDescent="0.35"/>
    <row r="49" ht="18.75" customHeight="1" x14ac:dyDescent="0.35"/>
    <row r="50" ht="18.899999999999999" customHeight="1" x14ac:dyDescent="0.35"/>
    <row r="51" ht="20.25" customHeight="1" x14ac:dyDescent="0.35"/>
    <row r="52" ht="18.899999999999999" customHeight="1" x14ac:dyDescent="0.35"/>
    <row r="53" ht="18.75" customHeight="1" x14ac:dyDescent="0.35"/>
    <row r="54" ht="33.75" customHeight="1" x14ac:dyDescent="0.35"/>
    <row r="55" ht="18.899999999999999" customHeight="1" x14ac:dyDescent="0.35"/>
    <row r="56" ht="36.75" customHeight="1" x14ac:dyDescent="0.35"/>
    <row r="57" ht="36.75" customHeight="1" x14ac:dyDescent="0.35"/>
    <row r="58" ht="36.75" customHeight="1" x14ac:dyDescent="0.35"/>
    <row r="59" ht="36.75" customHeight="1" x14ac:dyDescent="0.35"/>
    <row r="60" ht="36.75" customHeight="1" x14ac:dyDescent="0.35"/>
    <row r="61" ht="36.75" customHeight="1" x14ac:dyDescent="0.35"/>
    <row r="62" ht="36.75" customHeight="1" x14ac:dyDescent="0.35"/>
    <row r="63" ht="18.75" customHeight="1" x14ac:dyDescent="0.35"/>
    <row r="64" ht="18.75" customHeight="1" x14ac:dyDescent="0.35"/>
    <row r="65" ht="18.75" customHeight="1" x14ac:dyDescent="0.35"/>
    <row r="66" ht="19.5" customHeight="1" x14ac:dyDescent="0.35"/>
    <row r="67" ht="18.75" customHeight="1" x14ac:dyDescent="0.35"/>
    <row r="68" ht="18.899999999999999" customHeight="1" x14ac:dyDescent="0.35"/>
    <row r="69" ht="18.899999999999999" customHeight="1" x14ac:dyDescent="0.35"/>
    <row r="70" ht="18.899999999999999" customHeight="1" x14ac:dyDescent="0.35"/>
    <row r="71" ht="18.899999999999999" customHeight="1" x14ac:dyDescent="0.35"/>
    <row r="72" ht="18.899999999999999" customHeight="1" x14ac:dyDescent="0.35"/>
    <row r="73" ht="18.899999999999999" customHeight="1" x14ac:dyDescent="0.35"/>
    <row r="74" ht="18.899999999999999" customHeight="1" x14ac:dyDescent="0.35"/>
    <row r="75" ht="18.899999999999999" customHeight="1" x14ac:dyDescent="0.35"/>
    <row r="76" ht="18.899999999999999" customHeight="1" x14ac:dyDescent="0.35"/>
    <row r="77" ht="18.899999999999999" customHeight="1" x14ac:dyDescent="0.35"/>
    <row r="78" ht="18.899999999999999" customHeight="1" x14ac:dyDescent="0.35"/>
    <row r="79" ht="18.899999999999999" customHeight="1" x14ac:dyDescent="0.35"/>
    <row r="80" ht="18.899999999999999" customHeight="1" x14ac:dyDescent="0.35"/>
    <row r="81" ht="18.899999999999999" customHeight="1" x14ac:dyDescent="0.35"/>
    <row r="82" ht="18.899999999999999" customHeight="1" x14ac:dyDescent="0.35"/>
    <row r="83" ht="18.899999999999999" customHeight="1" x14ac:dyDescent="0.35"/>
    <row r="84" ht="18.899999999999999" customHeight="1" x14ac:dyDescent="0.35"/>
    <row r="85" ht="18.899999999999999" customHeight="1" x14ac:dyDescent="0.35"/>
    <row r="86" ht="18.899999999999999" customHeight="1" x14ac:dyDescent="0.35"/>
    <row r="87" ht="18.899999999999999" customHeight="1" x14ac:dyDescent="0.35"/>
    <row r="88" ht="18.899999999999999" customHeight="1" x14ac:dyDescent="0.35"/>
    <row r="89" ht="18.899999999999999" customHeight="1" x14ac:dyDescent="0.35"/>
    <row r="90" ht="18.899999999999999" customHeight="1" x14ac:dyDescent="0.35"/>
    <row r="91" ht="18.899999999999999" customHeight="1" x14ac:dyDescent="0.35"/>
    <row r="92" ht="18.899999999999999" customHeight="1" x14ac:dyDescent="0.35"/>
    <row r="93" ht="18.899999999999999" customHeight="1" x14ac:dyDescent="0.35"/>
    <row r="94" ht="18.899999999999999" customHeight="1" x14ac:dyDescent="0.35"/>
    <row r="95" ht="18.899999999999999" customHeight="1" x14ac:dyDescent="0.35"/>
    <row r="96" ht="18.899999999999999" customHeight="1" x14ac:dyDescent="0.35"/>
    <row r="97" ht="18.899999999999999" customHeight="1" x14ac:dyDescent="0.35"/>
    <row r="98" ht="18.899999999999999" customHeight="1" x14ac:dyDescent="0.35"/>
    <row r="99" ht="18.899999999999999" customHeight="1" x14ac:dyDescent="0.35"/>
    <row r="100" ht="18.899999999999999" customHeight="1" x14ac:dyDescent="0.35"/>
    <row r="101" ht="18.899999999999999" customHeight="1" x14ac:dyDescent="0.35"/>
    <row r="102" ht="18.899999999999999" customHeight="1" x14ac:dyDescent="0.35"/>
    <row r="103" ht="18.899999999999999" customHeight="1" x14ac:dyDescent="0.35"/>
    <row r="104" ht="18.899999999999999" customHeight="1" x14ac:dyDescent="0.35"/>
    <row r="105" ht="18.899999999999999" customHeight="1" x14ac:dyDescent="0.35"/>
    <row r="106" ht="18.899999999999999" customHeight="1" x14ac:dyDescent="0.35"/>
    <row r="107" ht="18.899999999999999" customHeight="1" x14ac:dyDescent="0.35"/>
    <row r="108" ht="18.899999999999999" customHeight="1" x14ac:dyDescent="0.35"/>
    <row r="109" ht="18.899999999999999" customHeight="1" x14ac:dyDescent="0.35"/>
    <row r="110" ht="18.899999999999999" customHeight="1" x14ac:dyDescent="0.35"/>
    <row r="111" ht="18.899999999999999" customHeight="1" x14ac:dyDescent="0.35"/>
    <row r="112" ht="18.899999999999999" customHeight="1" x14ac:dyDescent="0.35"/>
    <row r="113" ht="18.899999999999999" customHeight="1" x14ac:dyDescent="0.35"/>
    <row r="114" ht="18.899999999999999" customHeight="1" x14ac:dyDescent="0.35"/>
    <row r="115" ht="18.899999999999999" customHeight="1" x14ac:dyDescent="0.35"/>
    <row r="116" ht="18.899999999999999" customHeight="1" x14ac:dyDescent="0.35"/>
    <row r="117" ht="18.899999999999999" customHeight="1" x14ac:dyDescent="0.35"/>
    <row r="118" ht="18.899999999999999" customHeight="1" x14ac:dyDescent="0.35"/>
    <row r="119" ht="18.899999999999999" customHeight="1" x14ac:dyDescent="0.35"/>
    <row r="120" ht="18.899999999999999" customHeight="1" x14ac:dyDescent="0.35"/>
    <row r="121" ht="18.899999999999999" customHeight="1" x14ac:dyDescent="0.35"/>
    <row r="122" ht="18.899999999999999" customHeight="1" x14ac:dyDescent="0.35"/>
    <row r="123" ht="18.899999999999999" customHeight="1" x14ac:dyDescent="0.35"/>
    <row r="124" ht="18.899999999999999" customHeight="1" x14ac:dyDescent="0.35"/>
    <row r="125" ht="18.899999999999999" customHeight="1" x14ac:dyDescent="0.35"/>
    <row r="126" ht="18.899999999999999" customHeight="1" x14ac:dyDescent="0.35"/>
    <row r="127" ht="18.899999999999999" customHeight="1" x14ac:dyDescent="0.35"/>
    <row r="128" ht="18.899999999999999" customHeight="1" x14ac:dyDescent="0.35"/>
    <row r="129" ht="18.899999999999999" customHeight="1" x14ac:dyDescent="0.35"/>
    <row r="130" ht="18.899999999999999" customHeight="1" x14ac:dyDescent="0.35"/>
    <row r="131" ht="18.899999999999999" customHeight="1" x14ac:dyDescent="0.35"/>
    <row r="132" ht="18.899999999999999" customHeight="1" x14ac:dyDescent="0.35"/>
    <row r="133" ht="18.899999999999999" customHeight="1" x14ac:dyDescent="0.35"/>
    <row r="134" ht="18.899999999999999" customHeight="1" x14ac:dyDescent="0.35"/>
    <row r="135" ht="18.899999999999999" customHeight="1" x14ac:dyDescent="0.35"/>
    <row r="136" ht="18.899999999999999" customHeight="1" x14ac:dyDescent="0.35"/>
    <row r="137" ht="18.899999999999999" customHeight="1" x14ac:dyDescent="0.35"/>
    <row r="138" ht="18.899999999999999" customHeight="1" x14ac:dyDescent="0.35"/>
    <row r="139" ht="18.899999999999999" customHeight="1" x14ac:dyDescent="0.35"/>
    <row r="140" ht="18.899999999999999" customHeight="1" x14ac:dyDescent="0.35"/>
    <row r="141" ht="18.899999999999999" customHeight="1" x14ac:dyDescent="0.35"/>
    <row r="142" ht="18.899999999999999" customHeight="1" x14ac:dyDescent="0.35"/>
    <row r="143" ht="18.899999999999999" customHeight="1" x14ac:dyDescent="0.35"/>
    <row r="144" ht="18.899999999999999" customHeight="1" x14ac:dyDescent="0.35"/>
    <row r="145" ht="18.899999999999999" customHeight="1" x14ac:dyDescent="0.35"/>
    <row r="146" ht="18.899999999999999" customHeight="1" x14ac:dyDescent="0.35"/>
    <row r="147" ht="18.899999999999999" customHeight="1" x14ac:dyDescent="0.35"/>
    <row r="148" ht="18.899999999999999" customHeight="1" x14ac:dyDescent="0.35"/>
    <row r="149" ht="18.899999999999999" customHeight="1" x14ac:dyDescent="0.35"/>
    <row r="150" ht="18.899999999999999" customHeight="1" x14ac:dyDescent="0.35"/>
    <row r="151" ht="18.899999999999999" customHeight="1" x14ac:dyDescent="0.35"/>
    <row r="152" ht="18.899999999999999" customHeight="1" x14ac:dyDescent="0.35"/>
    <row r="153" ht="18.899999999999999" customHeight="1" x14ac:dyDescent="0.35"/>
    <row r="154" ht="18.899999999999999" customHeight="1" x14ac:dyDescent="0.35"/>
    <row r="155" ht="18.899999999999999" customHeight="1" x14ac:dyDescent="0.35"/>
    <row r="156" ht="18.899999999999999" customHeight="1" x14ac:dyDescent="0.35"/>
    <row r="157" ht="18.899999999999999" customHeight="1" x14ac:dyDescent="0.35"/>
    <row r="158" ht="18.899999999999999" customHeight="1" x14ac:dyDescent="0.35"/>
    <row r="159" ht="18.899999999999999" customHeight="1" x14ac:dyDescent="0.35"/>
    <row r="160" ht="18.899999999999999" customHeight="1" x14ac:dyDescent="0.35"/>
    <row r="161" ht="18.899999999999999" customHeight="1" x14ac:dyDescent="0.35"/>
    <row r="162" ht="18.899999999999999" customHeight="1" x14ac:dyDescent="0.35"/>
    <row r="163" ht="18.899999999999999" customHeight="1" x14ac:dyDescent="0.35"/>
    <row r="164" ht="18.899999999999999" customHeight="1" x14ac:dyDescent="0.35"/>
    <row r="165" ht="18.899999999999999" customHeight="1" x14ac:dyDescent="0.35"/>
    <row r="166" ht="18.899999999999999" customHeight="1" x14ac:dyDescent="0.35"/>
    <row r="167" ht="18.899999999999999" customHeight="1" x14ac:dyDescent="0.35"/>
    <row r="168" ht="18.899999999999999" customHeight="1" x14ac:dyDescent="0.35"/>
    <row r="169" ht="18.899999999999999" customHeight="1" x14ac:dyDescent="0.35"/>
    <row r="170" ht="18.899999999999999" customHeight="1" x14ac:dyDescent="0.35"/>
    <row r="171" ht="18.899999999999999" customHeight="1" x14ac:dyDescent="0.35"/>
    <row r="172" ht="18.899999999999999" customHeight="1" x14ac:dyDescent="0.35"/>
    <row r="173" ht="18.899999999999999" customHeight="1" x14ac:dyDescent="0.35"/>
    <row r="174" ht="18.899999999999999" customHeight="1" x14ac:dyDescent="0.35"/>
    <row r="175" ht="18.899999999999999" customHeight="1" x14ac:dyDescent="0.35"/>
    <row r="176" ht="18.899999999999999" customHeight="1" x14ac:dyDescent="0.35"/>
    <row r="177" ht="18.899999999999999" customHeight="1" x14ac:dyDescent="0.35"/>
    <row r="178" ht="18.899999999999999" customHeight="1" x14ac:dyDescent="0.35"/>
    <row r="179" ht="18.899999999999999" customHeight="1" x14ac:dyDescent="0.35"/>
    <row r="180" ht="18.899999999999999" customHeight="1" x14ac:dyDescent="0.35"/>
    <row r="181" ht="18.899999999999999" customHeight="1" x14ac:dyDescent="0.35"/>
    <row r="182" ht="18.899999999999999" customHeight="1" x14ac:dyDescent="0.35"/>
    <row r="183" ht="18.899999999999999" customHeight="1" x14ac:dyDescent="0.35"/>
    <row r="184" ht="18.899999999999999" customHeight="1" x14ac:dyDescent="0.35"/>
    <row r="185" ht="18.899999999999999" customHeight="1" x14ac:dyDescent="0.35"/>
    <row r="186" ht="18.899999999999999" customHeight="1" x14ac:dyDescent="0.35"/>
    <row r="187" ht="18.899999999999999" customHeight="1" x14ac:dyDescent="0.35"/>
    <row r="188" ht="18.899999999999999" customHeight="1" x14ac:dyDescent="0.35"/>
    <row r="189" ht="18.899999999999999" customHeight="1" x14ac:dyDescent="0.35"/>
    <row r="190" ht="18.899999999999999" customHeight="1" x14ac:dyDescent="0.35"/>
    <row r="191" ht="18.899999999999999" customHeight="1" x14ac:dyDescent="0.35"/>
    <row r="192" ht="18.899999999999999" customHeight="1" x14ac:dyDescent="0.35"/>
    <row r="193" ht="18.899999999999999" customHeight="1" x14ac:dyDescent="0.35"/>
    <row r="194" ht="18.899999999999999" customHeight="1" x14ac:dyDescent="0.35"/>
    <row r="195" ht="18.899999999999999" customHeight="1" x14ac:dyDescent="0.35"/>
    <row r="196" ht="18.899999999999999" customHeight="1" x14ac:dyDescent="0.35"/>
    <row r="197" ht="18.899999999999999" customHeight="1" x14ac:dyDescent="0.35"/>
    <row r="198" ht="18.899999999999999" customHeight="1" x14ac:dyDescent="0.35"/>
    <row r="199" ht="18.899999999999999" customHeight="1" x14ac:dyDescent="0.35"/>
    <row r="200" ht="18.899999999999999" customHeight="1" x14ac:dyDescent="0.35"/>
    <row r="201" ht="18.899999999999999" customHeight="1" x14ac:dyDescent="0.35"/>
    <row r="202" ht="18.899999999999999" customHeight="1" x14ac:dyDescent="0.35"/>
    <row r="203" ht="18.899999999999999" customHeight="1" x14ac:dyDescent="0.35"/>
    <row r="204" ht="18.899999999999999" customHeight="1" x14ac:dyDescent="0.35"/>
    <row r="205" ht="18.899999999999999" customHeight="1" x14ac:dyDescent="0.35"/>
    <row r="206" ht="18.899999999999999" customHeight="1" x14ac:dyDescent="0.35"/>
    <row r="207" ht="18.899999999999999" customHeight="1" x14ac:dyDescent="0.35"/>
    <row r="208" ht="18.899999999999999" customHeight="1" x14ac:dyDescent="0.35"/>
    <row r="209" ht="18.899999999999999" customHeight="1" x14ac:dyDescent="0.35"/>
    <row r="210" ht="18.899999999999999" customHeight="1" x14ac:dyDescent="0.35"/>
    <row r="211" ht="18.899999999999999" customHeight="1" x14ac:dyDescent="0.35"/>
    <row r="212" ht="18.899999999999999" customHeight="1" x14ac:dyDescent="0.35"/>
    <row r="213" ht="18.899999999999999" customHeight="1" x14ac:dyDescent="0.35"/>
    <row r="214" ht="18.899999999999999" customHeight="1" x14ac:dyDescent="0.35"/>
    <row r="215" ht="18.899999999999999" customHeight="1" x14ac:dyDescent="0.35"/>
    <row r="216" ht="18.899999999999999" customHeight="1" x14ac:dyDescent="0.35"/>
    <row r="217" ht="18.899999999999999" customHeight="1" x14ac:dyDescent="0.35"/>
    <row r="218" ht="18.899999999999999" customHeight="1" x14ac:dyDescent="0.35"/>
    <row r="219" ht="18.899999999999999" customHeight="1" x14ac:dyDescent="0.35"/>
    <row r="220" ht="18.899999999999999" customHeight="1" x14ac:dyDescent="0.35"/>
    <row r="221" ht="18.899999999999999" customHeight="1" x14ac:dyDescent="0.35"/>
    <row r="222" ht="18.899999999999999" customHeight="1" x14ac:dyDescent="0.35"/>
    <row r="223" ht="18.899999999999999" customHeight="1" x14ac:dyDescent="0.35"/>
    <row r="224" ht="18.899999999999999" customHeight="1" x14ac:dyDescent="0.35"/>
    <row r="225" ht="18.899999999999999" customHeight="1" x14ac:dyDescent="0.35"/>
    <row r="226" ht="18.899999999999999" customHeight="1" x14ac:dyDescent="0.35"/>
    <row r="227" ht="18.899999999999999" customHeight="1" x14ac:dyDescent="0.35"/>
    <row r="228" ht="18.899999999999999" customHeight="1" x14ac:dyDescent="0.35"/>
    <row r="229" ht="18.899999999999999" customHeight="1" x14ac:dyDescent="0.35"/>
    <row r="230" ht="18.899999999999999" customHeight="1" x14ac:dyDescent="0.35"/>
    <row r="231" ht="18.899999999999999" customHeight="1" x14ac:dyDescent="0.35"/>
    <row r="232" ht="18.899999999999999" customHeight="1" x14ac:dyDescent="0.35"/>
    <row r="233" ht="18.899999999999999" customHeight="1" x14ac:dyDescent="0.35"/>
    <row r="234" ht="18.899999999999999" customHeight="1" x14ac:dyDescent="0.35"/>
    <row r="235" ht="18.899999999999999" customHeight="1" x14ac:dyDescent="0.35"/>
    <row r="236" ht="18.899999999999999" customHeight="1" x14ac:dyDescent="0.35"/>
    <row r="237" ht="18.899999999999999" customHeight="1" x14ac:dyDescent="0.35"/>
    <row r="238" ht="18.899999999999999" customHeight="1" x14ac:dyDescent="0.35"/>
    <row r="239" ht="18.899999999999999" customHeight="1" x14ac:dyDescent="0.35"/>
    <row r="240" ht="18.899999999999999" customHeight="1" x14ac:dyDescent="0.35"/>
    <row r="241" ht="18.899999999999999" customHeight="1" x14ac:dyDescent="0.35"/>
    <row r="242" ht="18.899999999999999" customHeight="1" x14ac:dyDescent="0.35"/>
    <row r="243" ht="18.899999999999999" customHeight="1" x14ac:dyDescent="0.35"/>
    <row r="244" ht="18.899999999999999" customHeight="1" x14ac:dyDescent="0.35"/>
    <row r="245" ht="18.899999999999999" customHeight="1" x14ac:dyDescent="0.35"/>
    <row r="246" ht="18.899999999999999" customHeight="1" x14ac:dyDescent="0.35"/>
    <row r="247" ht="18.899999999999999" customHeight="1" x14ac:dyDescent="0.35"/>
    <row r="248" ht="18.899999999999999" customHeight="1" x14ac:dyDescent="0.35"/>
    <row r="249" ht="18.899999999999999" customHeight="1" x14ac:dyDescent="0.35"/>
    <row r="250" ht="18.899999999999999" customHeight="1" x14ac:dyDescent="0.35"/>
    <row r="251" ht="18.899999999999999" customHeight="1" x14ac:dyDescent="0.35"/>
    <row r="252" ht="18.899999999999999" customHeight="1" x14ac:dyDescent="0.35"/>
    <row r="253" ht="18.899999999999999" customHeight="1" x14ac:dyDescent="0.35"/>
    <row r="254" ht="18.899999999999999" customHeight="1" x14ac:dyDescent="0.35"/>
    <row r="255" ht="18.899999999999999" customHeight="1" x14ac:dyDescent="0.35"/>
    <row r="256" ht="18.899999999999999" customHeight="1" x14ac:dyDescent="0.35"/>
    <row r="257" ht="18.899999999999999" customHeight="1" x14ac:dyDescent="0.35"/>
    <row r="258" ht="18.899999999999999" customHeight="1" x14ac:dyDescent="0.35"/>
    <row r="259" ht="18.899999999999999" customHeight="1" x14ac:dyDescent="0.35"/>
    <row r="260" ht="18.899999999999999" customHeight="1" x14ac:dyDescent="0.35"/>
    <row r="261" ht="18.899999999999999" customHeight="1" x14ac:dyDescent="0.35"/>
    <row r="262" ht="18.899999999999999" customHeight="1" x14ac:dyDescent="0.35"/>
    <row r="263" ht="18.899999999999999" customHeight="1" x14ac:dyDescent="0.35"/>
    <row r="264" ht="18.899999999999999" customHeight="1" x14ac:dyDescent="0.35"/>
    <row r="265" ht="18.899999999999999" customHeight="1" x14ac:dyDescent="0.35"/>
    <row r="266" ht="18.899999999999999" customHeight="1" x14ac:dyDescent="0.35"/>
    <row r="267" ht="18.899999999999999" customHeight="1" x14ac:dyDescent="0.35"/>
    <row r="268" ht="18.899999999999999" customHeight="1" x14ac:dyDescent="0.35"/>
    <row r="269" ht="18.899999999999999" customHeight="1" x14ac:dyDescent="0.35"/>
    <row r="270" ht="18.899999999999999" customHeight="1" x14ac:dyDescent="0.35"/>
    <row r="271" ht="18.899999999999999" customHeight="1" x14ac:dyDescent="0.35"/>
    <row r="272" ht="18.899999999999999" customHeight="1" x14ac:dyDescent="0.35"/>
    <row r="273" ht="18.899999999999999" customHeight="1" x14ac:dyDescent="0.35"/>
    <row r="274" ht="18.899999999999999" customHeight="1" x14ac:dyDescent="0.35"/>
    <row r="275" ht="18.899999999999999" customHeight="1" x14ac:dyDescent="0.35"/>
    <row r="276" ht="18.899999999999999" customHeight="1" x14ac:dyDescent="0.35"/>
    <row r="277" ht="18.899999999999999" customHeight="1" x14ac:dyDescent="0.35"/>
    <row r="278" ht="18.899999999999999" customHeight="1" x14ac:dyDescent="0.35"/>
    <row r="279" ht="18.899999999999999" customHeight="1" x14ac:dyDescent="0.35"/>
    <row r="280" ht="18.899999999999999" customHeight="1" x14ac:dyDescent="0.35"/>
    <row r="281" ht="18.899999999999999" customHeight="1" x14ac:dyDescent="0.35"/>
    <row r="282" ht="18.899999999999999" customHeight="1" x14ac:dyDescent="0.35"/>
    <row r="283" ht="18.899999999999999" customHeight="1" x14ac:dyDescent="0.35"/>
    <row r="284" ht="18.899999999999999" customHeight="1" x14ac:dyDescent="0.35"/>
    <row r="285" ht="18.899999999999999" customHeight="1" x14ac:dyDescent="0.35"/>
    <row r="286" ht="18.899999999999999" customHeight="1" x14ac:dyDescent="0.35"/>
    <row r="287" ht="18.899999999999999" customHeight="1" x14ac:dyDescent="0.35"/>
    <row r="288" ht="18.899999999999999" customHeight="1" x14ac:dyDescent="0.35"/>
    <row r="289" ht="18.899999999999999" customHeight="1" x14ac:dyDescent="0.35"/>
    <row r="290" ht="18.899999999999999" customHeight="1" x14ac:dyDescent="0.35"/>
    <row r="291" ht="18.899999999999999" customHeight="1" x14ac:dyDescent="0.35"/>
    <row r="292" ht="18.899999999999999" customHeight="1" x14ac:dyDescent="0.35"/>
    <row r="293" ht="18" customHeight="1" x14ac:dyDescent="0.35"/>
    <row r="294" ht="18" customHeight="1" x14ac:dyDescent="0.35"/>
    <row r="295" ht="18" customHeight="1" x14ac:dyDescent="0.35"/>
    <row r="296" ht="18" customHeight="1" x14ac:dyDescent="0.35"/>
    <row r="297" ht="18" customHeight="1" x14ac:dyDescent="0.35"/>
    <row r="298" ht="18" customHeight="1" x14ac:dyDescent="0.35"/>
    <row r="299" ht="18" customHeight="1" x14ac:dyDescent="0.35"/>
    <row r="300" ht="18" customHeight="1" x14ac:dyDescent="0.35"/>
    <row r="301" ht="18" customHeight="1" x14ac:dyDescent="0.35"/>
    <row r="302" ht="18" customHeight="1" x14ac:dyDescent="0.35"/>
    <row r="303" ht="18" customHeight="1" x14ac:dyDescent="0.35"/>
    <row r="304" ht="18" customHeight="1" x14ac:dyDescent="0.35"/>
    <row r="305" ht="18" customHeight="1" x14ac:dyDescent="0.35"/>
    <row r="306" ht="18" customHeight="1" x14ac:dyDescent="0.35"/>
    <row r="307" ht="18" customHeight="1" x14ac:dyDescent="0.35"/>
    <row r="308" ht="18" customHeight="1" x14ac:dyDescent="0.35"/>
    <row r="309" ht="18" customHeight="1" x14ac:dyDescent="0.35"/>
    <row r="310" ht="18" customHeight="1" x14ac:dyDescent="0.35"/>
    <row r="311" ht="18" customHeight="1" x14ac:dyDescent="0.35"/>
    <row r="312" ht="18" customHeight="1" x14ac:dyDescent="0.35"/>
    <row r="313" ht="18" customHeight="1" x14ac:dyDescent="0.35"/>
    <row r="314" ht="18" customHeight="1" x14ac:dyDescent="0.35"/>
    <row r="315" ht="18" customHeight="1" x14ac:dyDescent="0.35"/>
    <row r="316" ht="18" customHeight="1" x14ac:dyDescent="0.35"/>
    <row r="317" ht="18" customHeight="1" x14ac:dyDescent="0.35"/>
    <row r="318" ht="18" customHeight="1" x14ac:dyDescent="0.35"/>
    <row r="319" ht="18" customHeight="1" x14ac:dyDescent="0.35"/>
    <row r="320" ht="18" customHeight="1" x14ac:dyDescent="0.35"/>
    <row r="321" ht="18" customHeight="1" x14ac:dyDescent="0.35"/>
    <row r="322" ht="18" customHeight="1" x14ac:dyDescent="0.35"/>
    <row r="323" ht="18" customHeight="1" x14ac:dyDescent="0.35"/>
    <row r="324" ht="18" customHeight="1" x14ac:dyDescent="0.35"/>
    <row r="325" ht="18" customHeight="1" x14ac:dyDescent="0.35"/>
    <row r="326" ht="18" customHeight="1" x14ac:dyDescent="0.35"/>
    <row r="327" ht="18" customHeight="1" x14ac:dyDescent="0.35"/>
    <row r="328" ht="18" customHeight="1" x14ac:dyDescent="0.35"/>
    <row r="329" ht="18" customHeight="1" x14ac:dyDescent="0.35"/>
    <row r="330" ht="18" customHeight="1" x14ac:dyDescent="0.35"/>
    <row r="331" ht="18" customHeight="1" x14ac:dyDescent="0.35"/>
    <row r="332" ht="18" customHeight="1" x14ac:dyDescent="0.35"/>
    <row r="333" ht="18" customHeight="1" x14ac:dyDescent="0.35"/>
    <row r="334" ht="18" customHeight="1" x14ac:dyDescent="0.35"/>
    <row r="335" ht="18" customHeight="1" x14ac:dyDescent="0.35"/>
    <row r="336" ht="18" customHeight="1" x14ac:dyDescent="0.35"/>
    <row r="337" ht="18" customHeight="1" x14ac:dyDescent="0.35"/>
    <row r="338" ht="18" customHeight="1" x14ac:dyDescent="0.35"/>
    <row r="339" ht="18" customHeight="1" x14ac:dyDescent="0.35"/>
    <row r="340" ht="18" customHeight="1" x14ac:dyDescent="0.35"/>
    <row r="341" ht="18" customHeight="1" x14ac:dyDescent="0.35"/>
    <row r="342" ht="18" customHeight="1" x14ac:dyDescent="0.35"/>
    <row r="343" ht="18" customHeight="1" x14ac:dyDescent="0.35"/>
    <row r="344" ht="18" customHeight="1" x14ac:dyDescent="0.35"/>
    <row r="345" ht="18" customHeight="1" x14ac:dyDescent="0.35"/>
    <row r="346" ht="18" customHeight="1" x14ac:dyDescent="0.35"/>
    <row r="347" ht="18" customHeight="1" x14ac:dyDescent="0.35"/>
    <row r="348" ht="18" customHeight="1" x14ac:dyDescent="0.35"/>
    <row r="349" ht="18" customHeight="1" x14ac:dyDescent="0.35"/>
    <row r="350" ht="18" customHeight="1" x14ac:dyDescent="0.35"/>
    <row r="351" ht="18" customHeight="1" x14ac:dyDescent="0.35"/>
    <row r="352" ht="18" customHeight="1" x14ac:dyDescent="0.35"/>
    <row r="353" ht="18" customHeight="1" x14ac:dyDescent="0.35"/>
    <row r="354" ht="18" customHeight="1" x14ac:dyDescent="0.35"/>
    <row r="355" ht="18" customHeight="1" x14ac:dyDescent="0.35"/>
    <row r="356" ht="18" customHeight="1" x14ac:dyDescent="0.35"/>
    <row r="357" ht="18" customHeight="1" x14ac:dyDescent="0.35"/>
    <row r="358" ht="18" customHeight="1" x14ac:dyDescent="0.35"/>
    <row r="359" ht="18" customHeight="1" x14ac:dyDescent="0.35"/>
    <row r="360" ht="18" customHeight="1" x14ac:dyDescent="0.35"/>
    <row r="361" ht="18" customHeight="1" x14ac:dyDescent="0.35"/>
    <row r="362" ht="18" customHeight="1" x14ac:dyDescent="0.35"/>
    <row r="363" ht="18" customHeight="1" x14ac:dyDescent="0.35"/>
    <row r="364" ht="18" customHeight="1" x14ac:dyDescent="0.35"/>
    <row r="365" ht="18" customHeight="1" x14ac:dyDescent="0.35"/>
    <row r="366" ht="18" customHeight="1" x14ac:dyDescent="0.35"/>
    <row r="367" ht="18" customHeight="1" x14ac:dyDescent="0.35"/>
    <row r="368" ht="18" customHeight="1" x14ac:dyDescent="0.35"/>
    <row r="369" ht="18" customHeight="1" x14ac:dyDescent="0.35"/>
    <row r="370" ht="18" customHeight="1" x14ac:dyDescent="0.35"/>
    <row r="371" ht="18" customHeight="1" x14ac:dyDescent="0.35"/>
    <row r="372" ht="18" customHeight="1" x14ac:dyDescent="0.35"/>
    <row r="373" ht="18" customHeight="1" x14ac:dyDescent="0.35"/>
    <row r="374" ht="18" customHeight="1" x14ac:dyDescent="0.35"/>
    <row r="375" ht="18" customHeight="1" x14ac:dyDescent="0.35"/>
  </sheetData>
  <pageMargins left="0" right="0" top="0.39370078740157483" bottom="3.937007874015748E-2" header="0" footer="0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Route Sheet - NO MAPS</vt:lpstr>
      <vt:lpstr>Key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oliver</dc:creator>
  <cp:lastModifiedBy>Oliver</cp:lastModifiedBy>
  <cp:lastPrinted>2022-06-20T10:40:42Z</cp:lastPrinted>
  <dcterms:created xsi:type="dcterms:W3CDTF">2019-12-11T20:54:32Z</dcterms:created>
  <dcterms:modified xsi:type="dcterms:W3CDTF">2023-01-07T15:39:23Z</dcterms:modified>
</cp:coreProperties>
</file>